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<sst xmlns="http://schemas.openxmlformats.org/spreadsheetml/2006/main" count="117" uniqueCount="53">
  <si>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17/07/2023 11:24:57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</si>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</sst>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CE-48F9-93DA-096A669A21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CE-48F9-93DA-096A669A21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32.892000000000003</c:v>
                </c:pt>
                <c:pt idx="13">
                  <c:v>20</c:v>
                </c:pt>
                <c:pt idx="14">
                  <c:v>20</c:v>
                </c:pt>
                <c:pt idx="17">
                  <c:v>0.875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CE-48F9-93DA-096A669A21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1.5</c:v>
                </c:pt>
                <c:pt idx="13">
                  <c:v>25.7</c:v>
                </c:pt>
                <c:pt idx="14">
                  <c:v>17</c:v>
                </c:pt>
                <c:pt idx="15">
                  <c:v>112.8</c:v>
                </c:pt>
                <c:pt idx="16">
                  <c:v>59.7</c:v>
                </c:pt>
                <c:pt idx="17">
                  <c:v>0</c:v>
                </c:pt>
                <c:pt idx="18">
                  <c:v>32.5</c:v>
                </c:pt>
                <c:pt idx="19">
                  <c:v>48.4</c:v>
                </c:pt>
                <c:pt idx="20">
                  <c:v>123.1</c:v>
                </c:pt>
                <c:pt idx="21">
                  <c:v>59.8</c:v>
                </c:pt>
                <c:pt idx="22">
                  <c:v>32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CE-48F9-93DA-096A669A21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10.006999999999998</c:v>
                </c:pt>
                <c:pt idx="13">
                  <c:v>0.14299999999999999</c:v>
                </c:pt>
                <c:pt idx="14">
                  <c:v>0.26400000000000001</c:v>
                </c:pt>
                <c:pt idx="15">
                  <c:v>0.34399999999999997</c:v>
                </c:pt>
                <c:pt idx="16">
                  <c:v>6.5069999999999997</c:v>
                </c:pt>
                <c:pt idx="17">
                  <c:v>5.9419999999999993</c:v>
                </c:pt>
                <c:pt idx="18">
                  <c:v>3.7009999999999996</c:v>
                </c:pt>
                <c:pt idx="19">
                  <c:v>22.922000000000001</c:v>
                </c:pt>
                <c:pt idx="20">
                  <c:v>4.71</c:v>
                </c:pt>
                <c:pt idx="21">
                  <c:v>4.96</c:v>
                </c:pt>
                <c:pt idx="22">
                  <c:v>1</c:v>
                </c:pt>
                <c:pt idx="23">
                  <c:v>1.0920000000000001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CE-48F9-93DA-096A669A21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CE-48F9-93DA-096A669A21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CE-48F9-93DA-096A669A2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44.387</c:v>
                </c:pt>
                <c:pt idx="13">
                  <c:v>45.826000000000001</c:v>
                </c:pt>
                <c:pt idx="14">
                  <c:v>38.357000000000006</c:v>
                </c:pt>
                <c:pt idx="15">
                  <c:v>113.42400000000002</c:v>
                </c:pt>
                <c:pt idx="16">
                  <c:v>70.811000000000007</c:v>
                </c:pt>
                <c:pt idx="17">
                  <c:v>42.425000000000004</c:v>
                </c:pt>
                <c:pt idx="18">
                  <c:v>36.153999999999989</c:v>
                </c:pt>
                <c:pt idx="19">
                  <c:v>73.239000000000004</c:v>
                </c:pt>
                <c:pt idx="20">
                  <c:v>132.15599999999998</c:v>
                </c:pt>
                <c:pt idx="21">
                  <c:v>65.378</c:v>
                </c:pt>
                <c:pt idx="22">
                  <c:v>33.833999999999996</c:v>
                </c:pt>
                <c:pt idx="23">
                  <c:v>1.0920000000000001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CE-48F9-93DA-096A669A2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103.2</c:v>
                </c:pt>
                <c:pt idx="13">
                  <c:v>119.5</c:v>
                </c:pt>
                <c:pt idx="14">
                  <c:v>120</c:v>
                </c:pt>
                <c:pt idx="15">
                  <c:v>119.44</c:v>
                </c:pt>
                <c:pt idx="16">
                  <c:v>131.34</c:v>
                </c:pt>
                <c:pt idx="17">
                  <c:v>137.59</c:v>
                </c:pt>
                <c:pt idx="18">
                  <c:v>153.96</c:v>
                </c:pt>
                <c:pt idx="19">
                  <c:v>179.07</c:v>
                </c:pt>
                <c:pt idx="20">
                  <c:v>169</c:v>
                </c:pt>
                <c:pt idx="21">
                  <c:v>149.88999999999999</c:v>
                </c:pt>
                <c:pt idx="22">
                  <c:v>122.96</c:v>
                </c:pt>
                <c:pt idx="23">
                  <c:v>228.31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CE-48F9-93DA-096A669A2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44.399000000000001</v>
      </c>
      <c r="O4" s="18">
        <v>45.843000000000004</v>
      </c>
      <c r="P4" s="18">
        <v>38.323000000000008</v>
      </c>
      <c r="Q4" s="18">
        <v>113.417</v>
      </c>
      <c r="R4" s="18">
        <v>70.817000000000007</v>
      </c>
      <c r="S4" s="18">
        <v>42.401000000000003</v>
      </c>
      <c r="T4" s="18">
        <v>36.201000000000001</v>
      </c>
      <c r="U4" s="18">
        <v>73.23599999999999</v>
      </c>
      <c r="V4" s="18">
        <v>132.14099999999999</v>
      </c>
      <c r="W4" s="18">
        <v>65.35799999999999</v>
      </c>
      <c r="X4" s="18">
        <v>33.86</v>
      </c>
      <c r="Y4" s="18">
        <v>1.0920000000000001</v>
      </c>
      <c r="Z4" s="19"/>
      <c r="AA4" s="20">
        <f>SUM(B4:Z4)</f>
        <v>697.08799999999997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103.2</v>
      </c>
      <c r="O7" s="28">
        <v>119.5</v>
      </c>
      <c r="P7" s="28">
        <v>120</v>
      </c>
      <c r="Q7" s="28">
        <v>119.44</v>
      </c>
      <c r="R7" s="28">
        <v>131.34</v>
      </c>
      <c r="S7" s="28">
        <v>137.59</v>
      </c>
      <c r="T7" s="28">
        <v>153.96</v>
      </c>
      <c r="U7" s="28">
        <v>179.07</v>
      </c>
      <c r="V7" s="28">
        <v>169</v>
      </c>
      <c r="W7" s="28">
        <v>149.88999999999999</v>
      </c>
      <c r="X7" s="28">
        <v>122.96</v>
      </c>
      <c r="Y7" s="28">
        <v>228.31</v>
      </c>
      <c r="Z7" s="29"/>
      <c r="AA7" s="30">
        <f>IF(SUM(B7:Z7)&lt;&gt;0,AVERAGEIF(B7:Z7,"&lt;&gt;"""),"")</f>
        <v>144.52166666666668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32.892000000000003</v>
      </c>
      <c r="O12" s="52">
        <v>20</v>
      </c>
      <c r="P12" s="52">
        <v>20</v>
      </c>
      <c r="Q12" s="52"/>
      <c r="R12" s="52"/>
      <c r="S12" s="52">
        <v>0.875</v>
      </c>
      <c r="T12" s="52"/>
      <c r="U12" s="52"/>
      <c r="V12" s="52"/>
      <c r="W12" s="52"/>
      <c r="X12" s="52"/>
      <c r="Y12" s="52"/>
      <c r="Z12" s="53"/>
      <c r="AA12" s="54">
        <f t="shared" si="0"/>
        <v>73.766999999999996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10.006999999999998</v>
      </c>
      <c r="O14" s="57">
        <v>0.14299999999999999</v>
      </c>
      <c r="P14" s="57">
        <v>0.26400000000000001</v>
      </c>
      <c r="Q14" s="57">
        <v>0.34399999999999997</v>
      </c>
      <c r="R14" s="57">
        <v>6.5069999999999997</v>
      </c>
      <c r="S14" s="57">
        <v>5.9419999999999993</v>
      </c>
      <c r="T14" s="57">
        <v>3.7009999999999996</v>
      </c>
      <c r="U14" s="57">
        <v>22.922000000000001</v>
      </c>
      <c r="V14" s="57">
        <v>4.71</v>
      </c>
      <c r="W14" s="57">
        <v>4.96</v>
      </c>
      <c r="X14" s="57">
        <v>1</v>
      </c>
      <c r="Y14" s="57">
        <v>1.0920000000000001</v>
      </c>
      <c r="Z14" s="58"/>
      <c r="AA14" s="59">
        <f t="shared" si="0"/>
        <v>61.591999999999999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42.899000000000001</v>
      </c>
      <c r="O16" s="62">
        <f t="shared" si="1"/>
        <v>20.143000000000001</v>
      </c>
      <c r="P16" s="62">
        <f t="shared" si="1"/>
        <v>20.263999999999999</v>
      </c>
      <c r="Q16" s="62">
        <f t="shared" si="1"/>
        <v>0.34399999999999997</v>
      </c>
      <c r="R16" s="62">
        <f t="shared" si="1"/>
        <v>6.5069999999999997</v>
      </c>
      <c r="S16" s="62">
        <f t="shared" si="1"/>
        <v>6.8169999999999993</v>
      </c>
      <c r="T16" s="62">
        <f t="shared" si="1"/>
        <v>3.7009999999999996</v>
      </c>
      <c r="U16" s="62">
        <f t="shared" si="1"/>
        <v>22.922000000000001</v>
      </c>
      <c r="V16" s="62">
        <f t="shared" si="1"/>
        <v>4.71</v>
      </c>
      <c r="W16" s="62">
        <f t="shared" si="1"/>
        <v>4.96</v>
      </c>
      <c r="X16" s="62">
        <f t="shared" si="1"/>
        <v>1</v>
      </c>
      <c r="Y16" s="62">
        <f t="shared" si="1"/>
        <v>1.0920000000000001</v>
      </c>
      <c r="Z16" s="63" t="str">
        <f t="shared" si="1"/>
        <v/>
      </c>
      <c r="AA16" s="64">
        <f>SUM(AA10:AA15)</f>
        <v>135.35899999999998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1.0589999999999999</v>
      </c>
      <c r="Q21" s="81">
        <v>0.27300000000000002</v>
      </c>
      <c r="R21" s="81">
        <v>4.6099999999999994</v>
      </c>
      <c r="S21" s="81">
        <v>35.584000000000003</v>
      </c>
      <c r="T21" s="81"/>
      <c r="U21" s="81">
        <v>1.9140000000000001</v>
      </c>
      <c r="V21" s="81">
        <v>4.3310000000000004</v>
      </c>
      <c r="W21" s="81">
        <v>0.59799999999999998</v>
      </c>
      <c r="X21" s="81">
        <v>0.86</v>
      </c>
      <c r="Y21" s="81"/>
      <c r="Z21" s="78"/>
      <c r="AA21" s="79">
        <f t="shared" si="2"/>
        <v>49.229000000000006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1.0589999999999999</v>
      </c>
      <c r="Q25" s="88">
        <f t="shared" si="3"/>
        <v>0.27300000000000002</v>
      </c>
      <c r="R25" s="88">
        <f t="shared" si="3"/>
        <v>4.6099999999999994</v>
      </c>
      <c r="S25" s="88">
        <f t="shared" si="3"/>
        <v>35.584000000000003</v>
      </c>
      <c r="T25" s="88">
        <f t="shared" si="3"/>
        <v>0</v>
      </c>
      <c r="U25" s="88">
        <f t="shared" si="3"/>
        <v>1.9140000000000001</v>
      </c>
      <c r="V25" s="88">
        <f t="shared" si="3"/>
        <v>4.3310000000000004</v>
      </c>
      <c r="W25" s="88">
        <f t="shared" si="3"/>
        <v>0.59799999999999998</v>
      </c>
      <c r="X25" s="88">
        <f t="shared" si="3"/>
        <v>0.86</v>
      </c>
      <c r="Y25" s="88">
        <f t="shared" si="3"/>
        <v>0</v>
      </c>
      <c r="Z25" s="89" t="str">
        <f t="shared" si="3"/>
        <v/>
      </c>
      <c r="AA25" s="90">
        <f>SUM(AA19:AA24)</f>
        <v>49.229000000000006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42.899000000000001</v>
      </c>
      <c r="O29" s="77">
        <v>20.143000000000001</v>
      </c>
      <c r="P29" s="77">
        <v>21.323</v>
      </c>
      <c r="Q29" s="77">
        <v>0.61699999999999999</v>
      </c>
      <c r="R29" s="77">
        <v>11.117000000000001</v>
      </c>
      <c r="S29" s="77">
        <v>42.401000000000003</v>
      </c>
      <c r="T29" s="77">
        <v>3.7010000000000001</v>
      </c>
      <c r="U29" s="77">
        <v>24.835999999999999</v>
      </c>
      <c r="V29" s="77">
        <v>9.0410000000000004</v>
      </c>
      <c r="W29" s="77">
        <v>5.5579999999999998</v>
      </c>
      <c r="X29" s="77">
        <v>1.86</v>
      </c>
      <c r="Y29" s="77">
        <v>1.0920000000000001</v>
      </c>
      <c r="Z29" s="78"/>
      <c r="AA29" s="79">
        <f>SUM(B29:Z29)</f>
        <v>184.58800000000005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42.899000000000001</v>
      </c>
      <c r="O31" s="62">
        <f t="shared" si="4"/>
        <v>20.143000000000001</v>
      </c>
      <c r="P31" s="62">
        <f t="shared" si="4"/>
        <v>21.323</v>
      </c>
      <c r="Q31" s="62">
        <f t="shared" si="4"/>
        <v>0.61699999999999999</v>
      </c>
      <c r="R31" s="62">
        <f t="shared" si="4"/>
        <v>11.117000000000001</v>
      </c>
      <c r="S31" s="62">
        <f t="shared" si="4"/>
        <v>42.401000000000003</v>
      </c>
      <c r="T31" s="62">
        <f t="shared" si="4"/>
        <v>3.7010000000000001</v>
      </c>
      <c r="U31" s="62">
        <f t="shared" si="4"/>
        <v>24.835999999999999</v>
      </c>
      <c r="V31" s="62">
        <f t="shared" si="4"/>
        <v>9.0410000000000004</v>
      </c>
      <c r="W31" s="62">
        <f t="shared" si="4"/>
        <v>5.5579999999999998</v>
      </c>
      <c r="X31" s="62">
        <f t="shared" si="4"/>
        <v>1.86</v>
      </c>
      <c r="Y31" s="62">
        <f t="shared" si="4"/>
        <v>1.0920000000000001</v>
      </c>
      <c r="Z31" s="63" t="str">
        <f t="shared" si="4"/>
        <v/>
      </c>
      <c r="AA31" s="64">
        <f>SUM(AA28:AA30)</f>
        <v>184.58800000000005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1.5</v>
      </c>
      <c r="O38" s="99">
        <v>25.7</v>
      </c>
      <c r="P38" s="99">
        <v>17</v>
      </c>
      <c r="Q38" s="99">
        <v>112.8</v>
      </c>
      <c r="R38" s="99">
        <v>59.7</v>
      </c>
      <c r="S38" s="99"/>
      <c r="T38" s="99">
        <v>32.5</v>
      </c>
      <c r="U38" s="99">
        <v>48.4</v>
      </c>
      <c r="V38" s="99">
        <v>123.1</v>
      </c>
      <c r="W38" s="99">
        <v>59.8</v>
      </c>
      <c r="X38" s="99">
        <v>32</v>
      </c>
      <c r="Y38" s="99"/>
      <c r="Z38" s="100"/>
      <c r="AA38" s="79">
        <f t="shared" si="5"/>
        <v>512.5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1.5</v>
      </c>
      <c r="O39" s="88">
        <f t="shared" si="6"/>
        <v>25.7</v>
      </c>
      <c r="P39" s="88">
        <f t="shared" si="6"/>
        <v>17</v>
      </c>
      <c r="Q39" s="88">
        <f t="shared" si="6"/>
        <v>112.8</v>
      </c>
      <c r="R39" s="88">
        <f t="shared" si="6"/>
        <v>59.7</v>
      </c>
      <c r="S39" s="88">
        <f t="shared" si="6"/>
        <v>0</v>
      </c>
      <c r="T39" s="88">
        <f t="shared" si="6"/>
        <v>32.5</v>
      </c>
      <c r="U39" s="88">
        <f t="shared" si="6"/>
        <v>48.4</v>
      </c>
      <c r="V39" s="88">
        <f t="shared" si="6"/>
        <v>123.1</v>
      </c>
      <c r="W39" s="88">
        <f t="shared" si="6"/>
        <v>59.8</v>
      </c>
      <c r="X39" s="88">
        <f t="shared" si="6"/>
        <v>32</v>
      </c>
      <c r="Y39" s="88">
        <f t="shared" si="6"/>
        <v>0</v>
      </c>
      <c r="Z39" s="89" t="str">
        <f t="shared" si="6"/>
        <v/>
      </c>
      <c r="AA39" s="90">
        <f t="shared" si="5"/>
        <v>512.5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1.5</v>
      </c>
      <c r="O46" s="99">
        <v>25.7</v>
      </c>
      <c r="P46" s="99">
        <v>17</v>
      </c>
      <c r="Q46" s="99">
        <v>112.8</v>
      </c>
      <c r="R46" s="99">
        <v>59.7</v>
      </c>
      <c r="S46" s="99"/>
      <c r="T46" s="99">
        <v>32.5</v>
      </c>
      <c r="U46" s="99">
        <v>48.4</v>
      </c>
      <c r="V46" s="99">
        <v>123.1</v>
      </c>
      <c r="W46" s="99">
        <v>59.8</v>
      </c>
      <c r="X46" s="99">
        <v>32</v>
      </c>
      <c r="Y46" s="99"/>
      <c r="Z46" s="100"/>
      <c r="AA46" s="79">
        <f t="shared" si="7"/>
        <v>512.5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1.5</v>
      </c>
      <c r="O48" s="88">
        <f t="shared" si="8"/>
        <v>25.7</v>
      </c>
      <c r="P48" s="88">
        <f t="shared" si="8"/>
        <v>17</v>
      </c>
      <c r="Q48" s="88">
        <f t="shared" si="8"/>
        <v>112.8</v>
      </c>
      <c r="R48" s="88">
        <f t="shared" si="8"/>
        <v>59.7</v>
      </c>
      <c r="S48" s="88">
        <f t="shared" si="8"/>
        <v>0</v>
      </c>
      <c r="T48" s="88">
        <f t="shared" si="8"/>
        <v>32.5</v>
      </c>
      <c r="U48" s="88">
        <f t="shared" si="8"/>
        <v>48.4</v>
      </c>
      <c r="V48" s="88">
        <f t="shared" si="8"/>
        <v>123.1</v>
      </c>
      <c r="W48" s="88">
        <f t="shared" si="8"/>
        <v>59.8</v>
      </c>
      <c r="X48" s="88">
        <f t="shared" si="8"/>
        <v>32</v>
      </c>
      <c r="Y48" s="88">
        <f t="shared" si="8"/>
        <v>0</v>
      </c>
      <c r="Z48" s="89" t="str">
        <f t="shared" si="8"/>
        <v/>
      </c>
      <c r="AA48" s="90">
        <f t="shared" si="7"/>
        <v>512.5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44.399000000000001</v>
      </c>
      <c r="O51" s="88">
        <f t="shared" si="10"/>
        <v>45.843000000000004</v>
      </c>
      <c r="P51" s="88">
        <f t="shared" si="10"/>
        <v>38.323</v>
      </c>
      <c r="Q51" s="88">
        <f t="shared" si="10"/>
        <v>113.417</v>
      </c>
      <c r="R51" s="88">
        <f t="shared" si="10"/>
        <v>70.817000000000007</v>
      </c>
      <c r="S51" s="88">
        <f t="shared" si="10"/>
        <v>42.401000000000003</v>
      </c>
      <c r="T51" s="88">
        <f t="shared" si="10"/>
        <v>36.201000000000001</v>
      </c>
      <c r="U51" s="88">
        <f t="shared" si="10"/>
        <v>73.236000000000004</v>
      </c>
      <c r="V51" s="88">
        <f t="shared" si="10"/>
        <v>132.14099999999999</v>
      </c>
      <c r="W51" s="88">
        <f t="shared" si="10"/>
        <v>65.358000000000004</v>
      </c>
      <c r="X51" s="88">
        <f t="shared" si="10"/>
        <v>33.86</v>
      </c>
      <c r="Y51" s="88">
        <f t="shared" si="10"/>
        <v>1.0920000000000001</v>
      </c>
      <c r="Z51" s="89" t="str">
        <f t="shared" si="10"/>
        <v/>
      </c>
      <c r="AA51" s="104">
        <f>SUM(B51:Z51)</f>
        <v>697.08799999999997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44.387</v>
      </c>
      <c r="O4" s="18">
        <v>45.826000000000001</v>
      </c>
      <c r="P4" s="18">
        <v>38.357000000000006</v>
      </c>
      <c r="Q4" s="18">
        <v>113.42400000000002</v>
      </c>
      <c r="R4" s="18">
        <v>70.811000000000007</v>
      </c>
      <c r="S4" s="18">
        <v>42.425000000000004</v>
      </c>
      <c r="T4" s="18">
        <v>36.153999999999989</v>
      </c>
      <c r="U4" s="18">
        <v>73.239000000000004</v>
      </c>
      <c r="V4" s="18">
        <v>132.15599999999998</v>
      </c>
      <c r="W4" s="18">
        <v>65.378</v>
      </c>
      <c r="X4" s="18">
        <v>33.833999999999996</v>
      </c>
      <c r="Y4" s="18">
        <v>1.0920000000000001</v>
      </c>
      <c r="Z4" s="19"/>
      <c r="AA4" s="20">
        <f>SUM(B4:Z4)</f>
        <v>697.08299999999997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103.2</v>
      </c>
      <c r="O7" s="28">
        <v>119.5</v>
      </c>
      <c r="P7" s="28">
        <v>120</v>
      </c>
      <c r="Q7" s="28">
        <v>119.44</v>
      </c>
      <c r="R7" s="28">
        <v>131.34</v>
      </c>
      <c r="S7" s="28">
        <v>137.59</v>
      </c>
      <c r="T7" s="28">
        <v>153.96</v>
      </c>
      <c r="U7" s="28">
        <v>179.07</v>
      </c>
      <c r="V7" s="28">
        <v>169</v>
      </c>
      <c r="W7" s="28">
        <v>149.88999999999999</v>
      </c>
      <c r="X7" s="28">
        <v>122.96</v>
      </c>
      <c r="Y7" s="28">
        <v>228.31</v>
      </c>
      <c r="Z7" s="29"/>
      <c r="AA7" s="30">
        <f>IF(SUM(B7:Z7)&lt;&gt;0,AVERAGEIF(B7:Z7,"&lt;&gt;"""),"")</f>
        <v>144.52166666666668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1.3069999999999999</v>
      </c>
      <c r="O14" s="57">
        <v>1.341</v>
      </c>
      <c r="P14" s="57"/>
      <c r="Q14" s="57">
        <v>2.9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5.548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1.3069999999999999</v>
      </c>
      <c r="O16" s="62">
        <f t="shared" si="1"/>
        <v>1.341</v>
      </c>
      <c r="P16" s="62">
        <f t="shared" si="1"/>
        <v>0</v>
      </c>
      <c r="Q16" s="62">
        <f t="shared" si="1"/>
        <v>2.9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5.548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0.3</v>
      </c>
      <c r="V19" s="72"/>
      <c r="W19" s="72"/>
      <c r="X19" s="72"/>
      <c r="Y19" s="72"/>
      <c r="Z19" s="73"/>
      <c r="AA19" s="74">
        <f t="shared" ref="AA19:AA24" si="2">SUM(B19:Z19)</f>
        <v>0.3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19.675000000000001</v>
      </c>
      <c r="O20" s="77">
        <v>19.928000000000001</v>
      </c>
      <c r="P20" s="77">
        <v>18.41</v>
      </c>
      <c r="Q20" s="77">
        <v>88.881</v>
      </c>
      <c r="R20" s="77">
        <v>53.717999999999996</v>
      </c>
      <c r="S20" s="77">
        <v>16.608999999999998</v>
      </c>
      <c r="T20" s="77">
        <v>16.712999999999997</v>
      </c>
      <c r="U20" s="77">
        <v>44.472999999999999</v>
      </c>
      <c r="V20" s="77">
        <v>47.615000000000002</v>
      </c>
      <c r="W20" s="77">
        <v>34.813000000000002</v>
      </c>
      <c r="X20" s="77">
        <v>17.568999999999999</v>
      </c>
      <c r="Y20" s="77">
        <v>4.3999999999999997E-2</v>
      </c>
      <c r="Z20" s="78"/>
      <c r="AA20" s="79">
        <f t="shared" si="2"/>
        <v>378.44799999999998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23.405000000000001</v>
      </c>
      <c r="O21" s="81">
        <v>24.556999999999999</v>
      </c>
      <c r="P21" s="81">
        <v>19.947000000000003</v>
      </c>
      <c r="Q21" s="81">
        <v>21.642999999999997</v>
      </c>
      <c r="R21" s="81">
        <v>17.093</v>
      </c>
      <c r="S21" s="81">
        <v>20.916</v>
      </c>
      <c r="T21" s="81">
        <v>19.440999999999999</v>
      </c>
      <c r="U21" s="81">
        <v>28.466000000000001</v>
      </c>
      <c r="V21" s="81">
        <v>84.540999999999997</v>
      </c>
      <c r="W21" s="81">
        <v>30.565000000000001</v>
      </c>
      <c r="X21" s="81">
        <v>16.265000000000001</v>
      </c>
      <c r="Y21" s="81">
        <v>1.048</v>
      </c>
      <c r="Z21" s="78"/>
      <c r="AA21" s="79">
        <f t="shared" si="2"/>
        <v>307.887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43.08</v>
      </c>
      <c r="O25" s="88">
        <f t="shared" si="3"/>
        <v>44.484999999999999</v>
      </c>
      <c r="P25" s="88">
        <f t="shared" si="3"/>
        <v>38.356999999999999</v>
      </c>
      <c r="Q25" s="88">
        <f t="shared" si="3"/>
        <v>110.524</v>
      </c>
      <c r="R25" s="88">
        <f t="shared" si="3"/>
        <v>70.810999999999993</v>
      </c>
      <c r="S25" s="88">
        <f t="shared" si="3"/>
        <v>37.524999999999999</v>
      </c>
      <c r="T25" s="88">
        <f t="shared" si="3"/>
        <v>36.153999999999996</v>
      </c>
      <c r="U25" s="88">
        <f t="shared" si="3"/>
        <v>73.239000000000004</v>
      </c>
      <c r="V25" s="88">
        <f t="shared" si="3"/>
        <v>132.15600000000001</v>
      </c>
      <c r="W25" s="88">
        <f t="shared" si="3"/>
        <v>65.378</v>
      </c>
      <c r="X25" s="88">
        <f t="shared" si="3"/>
        <v>33.834000000000003</v>
      </c>
      <c r="Y25" s="88">
        <f t="shared" si="3"/>
        <v>1.0920000000000001</v>
      </c>
      <c r="Z25" s="89">
        <f t="shared" si="3"/>
        <v>0</v>
      </c>
      <c r="AA25" s="90">
        <f t="shared" si="3"/>
        <v>686.63499999999999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44.387</v>
      </c>
      <c r="O29" s="77">
        <v>45.826000000000001</v>
      </c>
      <c r="P29" s="77">
        <v>38.356999999999999</v>
      </c>
      <c r="Q29" s="77">
        <v>113.42400000000001</v>
      </c>
      <c r="R29" s="77">
        <v>70.811000000000007</v>
      </c>
      <c r="S29" s="77">
        <v>37.524999999999999</v>
      </c>
      <c r="T29" s="77">
        <v>36.154000000000003</v>
      </c>
      <c r="U29" s="77">
        <v>73.239000000000004</v>
      </c>
      <c r="V29" s="77">
        <v>132.15600000000001</v>
      </c>
      <c r="W29" s="77">
        <v>65.378</v>
      </c>
      <c r="X29" s="77">
        <v>33.834000000000003</v>
      </c>
      <c r="Y29" s="77">
        <v>1.0920000000000001</v>
      </c>
      <c r="Z29" s="78"/>
      <c r="AA29" s="79">
        <f>SUM(B29:Z29)</f>
        <v>692.18299999999988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44.387</v>
      </c>
      <c r="O31" s="62">
        <f t="shared" si="4"/>
        <v>45.826000000000001</v>
      </c>
      <c r="P31" s="62">
        <f t="shared" si="4"/>
        <v>38.356999999999999</v>
      </c>
      <c r="Q31" s="62">
        <f t="shared" si="4"/>
        <v>113.42400000000001</v>
      </c>
      <c r="R31" s="62">
        <f t="shared" si="4"/>
        <v>70.811000000000007</v>
      </c>
      <c r="S31" s="62">
        <f t="shared" si="4"/>
        <v>37.524999999999999</v>
      </c>
      <c r="T31" s="62">
        <f t="shared" si="4"/>
        <v>36.154000000000003</v>
      </c>
      <c r="U31" s="62">
        <f t="shared" si="4"/>
        <v>73.239000000000004</v>
      </c>
      <c r="V31" s="62">
        <f t="shared" si="4"/>
        <v>132.15600000000001</v>
      </c>
      <c r="W31" s="62">
        <f t="shared" si="4"/>
        <v>65.378</v>
      </c>
      <c r="X31" s="62">
        <f t="shared" si="4"/>
        <v>33.834000000000003</v>
      </c>
      <c r="Y31" s="62">
        <f t="shared" si="4"/>
        <v>1.0920000000000001</v>
      </c>
      <c r="Z31" s="63">
        <f t="shared" si="4"/>
        <v>0</v>
      </c>
      <c r="AA31" s="64">
        <f t="shared" si="4"/>
        <v>692.18299999999988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4.9000000000000004</v>
      </c>
      <c r="T38" s="99"/>
      <c r="U38" s="99"/>
      <c r="V38" s="99"/>
      <c r="W38" s="99"/>
      <c r="X38" s="99"/>
      <c r="Y38" s="99"/>
      <c r="Z38" s="100"/>
      <c r="AA38" s="79">
        <f t="shared" si="5"/>
        <v>4.9000000000000004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4.9000000000000004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4.9000000000000004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4.9000000000000004</v>
      </c>
      <c r="T46" s="99"/>
      <c r="U46" s="99"/>
      <c r="V46" s="99"/>
      <c r="W46" s="99"/>
      <c r="X46" s="99"/>
      <c r="Y46" s="99"/>
      <c r="Z46" s="100"/>
      <c r="AA46" s="79">
        <f t="shared" si="7"/>
        <v>4.9000000000000004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4.9000000000000004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4.9000000000000004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44.387</v>
      </c>
      <c r="O51" s="88">
        <f t="shared" si="10"/>
        <v>45.826000000000001</v>
      </c>
      <c r="P51" s="88">
        <f t="shared" si="10"/>
        <v>38.356999999999999</v>
      </c>
      <c r="Q51" s="88">
        <f t="shared" si="10"/>
        <v>113.42400000000001</v>
      </c>
      <c r="R51" s="88">
        <f t="shared" si="10"/>
        <v>70.810999999999993</v>
      </c>
      <c r="S51" s="88">
        <f t="shared" si="10"/>
        <v>42.424999999999997</v>
      </c>
      <c r="T51" s="88">
        <f t="shared" si="10"/>
        <v>36.153999999999996</v>
      </c>
      <c r="U51" s="88">
        <f t="shared" si="10"/>
        <v>73.239000000000004</v>
      </c>
      <c r="V51" s="88">
        <f t="shared" si="10"/>
        <v>132.15600000000001</v>
      </c>
      <c r="W51" s="88">
        <f t="shared" si="10"/>
        <v>65.378</v>
      </c>
      <c r="X51" s="88">
        <f t="shared" si="10"/>
        <v>33.834000000000003</v>
      </c>
      <c r="Y51" s="88">
        <f t="shared" si="10"/>
        <v>1.0920000000000001</v>
      </c>
      <c r="Z51" s="89">
        <f t="shared" si="10"/>
        <v>0</v>
      </c>
      <c r="AA51" s="104">
        <f>SUM(B51:Z51)</f>
        <v>697.08299999999997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-1.5</v>
      </c>
      <c r="O4" s="18">
        <v>-25.7</v>
      </c>
      <c r="P4" s="18">
        <v>-17</v>
      </c>
      <c r="Q4" s="18">
        <v>-112.8</v>
      </c>
      <c r="R4" s="18">
        <v>-59.7</v>
      </c>
      <c r="S4" s="18">
        <v>4.9000000000000004</v>
      </c>
      <c r="T4" s="18">
        <v>-32.5</v>
      </c>
      <c r="U4" s="18">
        <v>-48.4</v>
      </c>
      <c r="V4" s="18">
        <v>-123.1</v>
      </c>
      <c r="W4" s="18">
        <v>-59.8</v>
      </c>
      <c r="X4" s="18">
        <v>-32</v>
      </c>
      <c r="Y4" s="18"/>
      <c r="Z4" s="19"/>
      <c r="AA4" s="111">
        <f>SUM(B4:Z4)</f>
        <v>-507.59999999999997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103.2</v>
      </c>
      <c r="O7" s="117">
        <v>119.5</v>
      </c>
      <c r="P7" s="117">
        <v>120</v>
      </c>
      <c r="Q7" s="117">
        <v>119.44</v>
      </c>
      <c r="R7" s="117">
        <v>131.34</v>
      </c>
      <c r="S7" s="117">
        <v>137.59</v>
      </c>
      <c r="T7" s="117">
        <v>153.96</v>
      </c>
      <c r="U7" s="117">
        <v>179.07</v>
      </c>
      <c r="V7" s="117">
        <v>169</v>
      </c>
      <c r="W7" s="117">
        <v>149.88999999999999</v>
      </c>
      <c r="X7" s="117">
        <v>122.96</v>
      </c>
      <c r="Y7" s="117">
        <v>228.31</v>
      </c>
      <c r="Z7" s="118"/>
      <c r="AA7" s="119">
        <f>IF(SUM(B7:Z7)&lt;&gt;0,AVERAGEIF(B7:Z7,"&lt;&gt;"""),"")</f>
        <v>144.52166666666668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1.5</v>
      </c>
      <c r="O15" s="133">
        <v>25.7</v>
      </c>
      <c r="P15" s="133">
        <v>17</v>
      </c>
      <c r="Q15" s="133">
        <v>112.8</v>
      </c>
      <c r="R15" s="133">
        <v>59.7</v>
      </c>
      <c r="S15" s="133"/>
      <c r="T15" s="133">
        <v>32.5</v>
      </c>
      <c r="U15" s="133">
        <v>48.4</v>
      </c>
      <c r="V15" s="133">
        <v>123.1</v>
      </c>
      <c r="W15" s="133">
        <v>59.8</v>
      </c>
      <c r="X15" s="133">
        <v>32</v>
      </c>
      <c r="Y15" s="133"/>
      <c r="Z15" s="131"/>
      <c r="AA15" s="132">
        <f t="shared" si="0"/>
        <v>512.5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1.5</v>
      </c>
      <c r="O16" s="135">
        <f t="shared" si="1"/>
        <v>25.7</v>
      </c>
      <c r="P16" s="135">
        <f t="shared" si="1"/>
        <v>17</v>
      </c>
      <c r="Q16" s="135">
        <f t="shared" si="1"/>
        <v>112.8</v>
      </c>
      <c r="R16" s="135">
        <f t="shared" si="1"/>
        <v>59.7</v>
      </c>
      <c r="S16" s="135">
        <f t="shared" si="1"/>
        <v>0</v>
      </c>
      <c r="T16" s="135">
        <f t="shared" si="1"/>
        <v>32.5</v>
      </c>
      <c r="U16" s="135">
        <f t="shared" si="1"/>
        <v>48.4</v>
      </c>
      <c r="V16" s="135">
        <f t="shared" si="1"/>
        <v>123.1</v>
      </c>
      <c r="W16" s="135">
        <f t="shared" si="1"/>
        <v>59.8</v>
      </c>
      <c r="X16" s="135">
        <f t="shared" si="1"/>
        <v>32</v>
      </c>
      <c r="Y16" s="135">
        <f t="shared" si="1"/>
        <v>0</v>
      </c>
      <c r="Z16" s="136" t="str">
        <f t="shared" si="1"/>
        <v/>
      </c>
      <c r="AA16" s="90">
        <f t="shared" si="0"/>
        <v>512.5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4.9000000000000004</v>
      </c>
      <c r="T23" s="133"/>
      <c r="U23" s="133"/>
      <c r="V23" s="133"/>
      <c r="W23" s="133"/>
      <c r="X23" s="133"/>
      <c r="Y23" s="133"/>
      <c r="Z23" s="131"/>
      <c r="AA23" s="132">
        <f t="shared" si="2"/>
        <v>4.9000000000000004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4.9000000000000004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4.9000000000000004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2023-07-17T08:24:57Z</dcterms:created>
  <dcterms:modified xsi:type="dcterms:W3CDTF">2023-07-17T08:24:58Z</dcterms:modified>
</cp:coreProperties>
</file>