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<sst xmlns="http://schemas.openxmlformats.org/spreadsheetml/2006/main" count="117" uniqueCount="53">
  <si>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16/07/2023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</si>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</sst>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81-40E4-9DD6-B48930C088E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81-40E4-9DD6-B48930C088E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24.222000000000001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81-40E4-9DD6-B48930C088E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117</c:v>
                </c:pt>
                <c:pt idx="13">
                  <c:v>84.3</c:v>
                </c:pt>
                <c:pt idx="14">
                  <c:v>93.9</c:v>
                </c:pt>
                <c:pt idx="15">
                  <c:v>56.9</c:v>
                </c:pt>
                <c:pt idx="16">
                  <c:v>28.5</c:v>
                </c:pt>
                <c:pt idx="17">
                  <c:v>16.100000000000001</c:v>
                </c:pt>
                <c:pt idx="18">
                  <c:v>6.6</c:v>
                </c:pt>
                <c:pt idx="19">
                  <c:v>50.8</c:v>
                </c:pt>
                <c:pt idx="20">
                  <c:v>73.5</c:v>
                </c:pt>
                <c:pt idx="21">
                  <c:v>81</c:v>
                </c:pt>
                <c:pt idx="22">
                  <c:v>0</c:v>
                </c:pt>
                <c:pt idx="23">
                  <c:v>76.2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81-40E4-9DD6-B48930C088E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13.894000000000002</c:v>
                </c:pt>
                <c:pt idx="13">
                  <c:v>4.673</c:v>
                </c:pt>
                <c:pt idx="14">
                  <c:v>3.9319999999999999</c:v>
                </c:pt>
                <c:pt idx="15">
                  <c:v>2.2770000000000001</c:v>
                </c:pt>
                <c:pt idx="16">
                  <c:v>15.464999999999998</c:v>
                </c:pt>
                <c:pt idx="17">
                  <c:v>3.3239999999999998</c:v>
                </c:pt>
                <c:pt idx="18">
                  <c:v>26.082000000000001</c:v>
                </c:pt>
                <c:pt idx="19">
                  <c:v>29.363</c:v>
                </c:pt>
                <c:pt idx="20">
                  <c:v>19.700000000000003</c:v>
                </c:pt>
                <c:pt idx="21">
                  <c:v>10.199000000000002</c:v>
                </c:pt>
                <c:pt idx="22">
                  <c:v>16.376000000000001</c:v>
                </c:pt>
                <c:pt idx="23">
                  <c:v>23.723999999999997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81-40E4-9DD6-B48930C088E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81-40E4-9DD6-B48930C088E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81-40E4-9DD6-B48930C08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139.023</c:v>
                </c:pt>
                <c:pt idx="13">
                  <c:v>95.428000000000011</c:v>
                </c:pt>
                <c:pt idx="14">
                  <c:v>103.688</c:v>
                </c:pt>
                <c:pt idx="15">
                  <c:v>60.199999999999989</c:v>
                </c:pt>
                <c:pt idx="16">
                  <c:v>45.210999999999999</c:v>
                </c:pt>
                <c:pt idx="17">
                  <c:v>43.625999999999998</c:v>
                </c:pt>
                <c:pt idx="18">
                  <c:v>62.13</c:v>
                </c:pt>
                <c:pt idx="19">
                  <c:v>80.14</c:v>
                </c:pt>
                <c:pt idx="20">
                  <c:v>93.215000000000003</c:v>
                </c:pt>
                <c:pt idx="21">
                  <c:v>91.22699999999999</c:v>
                </c:pt>
                <c:pt idx="22">
                  <c:v>41.268999999999998</c:v>
                </c:pt>
                <c:pt idx="23">
                  <c:v>131.48400000000001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81-40E4-9DD6-B48930C08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81.09</c:v>
                </c:pt>
                <c:pt idx="14">
                  <c:v>83</c:v>
                </c:pt>
                <c:pt idx="15">
                  <c:v>91</c:v>
                </c:pt>
                <c:pt idx="16">
                  <c:v>107.93</c:v>
                </c:pt>
                <c:pt idx="17">
                  <c:v>129</c:v>
                </c:pt>
                <c:pt idx="18">
                  <c:v>127.38</c:v>
                </c:pt>
                <c:pt idx="19">
                  <c:v>120</c:v>
                </c:pt>
                <c:pt idx="20">
                  <c:v>165.75</c:v>
                </c:pt>
                <c:pt idx="21">
                  <c:v>161.02000000000001</c:v>
                </c:pt>
                <c:pt idx="22">
                  <c:v>110.9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81-40E4-9DD6-B48930C08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138.99800000000002</v>
      </c>
      <c r="O4" s="18">
        <v>95.402999999999992</v>
      </c>
      <c r="P4" s="18">
        <v>103.73100000000001</v>
      </c>
      <c r="Q4" s="18">
        <v>60.182999999999993</v>
      </c>
      <c r="R4" s="18">
        <v>45.161999999999999</v>
      </c>
      <c r="S4" s="18">
        <v>43.646000000000008</v>
      </c>
      <c r="T4" s="18">
        <v>62.087000000000003</v>
      </c>
      <c r="U4" s="18">
        <v>80.162999999999997</v>
      </c>
      <c r="V4" s="18">
        <v>93.2</v>
      </c>
      <c r="W4" s="18">
        <v>91.198999999999998</v>
      </c>
      <c r="X4" s="18">
        <v>41.269000000000005</v>
      </c>
      <c r="Y4" s="18">
        <v>131.495</v>
      </c>
      <c r="Z4" s="19"/>
      <c r="AA4" s="20">
        <f>SUM(B4:Z4)</f>
        <v>986.53600000000006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81.09</v>
      </c>
      <c r="P7" s="28">
        <v>83</v>
      </c>
      <c r="Q7" s="28">
        <v>91</v>
      </c>
      <c r="R7" s="28">
        <v>107.93</v>
      </c>
      <c r="S7" s="28">
        <v>129</v>
      </c>
      <c r="T7" s="28">
        <v>127.38</v>
      </c>
      <c r="U7" s="28">
        <v>120</v>
      </c>
      <c r="V7" s="28">
        <v>165.75</v>
      </c>
      <c r="W7" s="28">
        <v>161.02000000000001</v>
      </c>
      <c r="X7" s="28">
        <v>110.9</v>
      </c>
      <c r="Y7" s="28">
        <v>110</v>
      </c>
      <c r="Z7" s="29"/>
      <c r="AA7" s="30">
        <f>IF(SUM(B7:Z7)&lt;&gt;0,AVERAGEIF(B7:Z7,"&lt;&gt;"""),"")</f>
        <v>114.25583333333334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24.222000000000001</v>
      </c>
      <c r="T12" s="52"/>
      <c r="U12" s="52"/>
      <c r="V12" s="52"/>
      <c r="W12" s="52"/>
      <c r="X12" s="52"/>
      <c r="Y12" s="52"/>
      <c r="Z12" s="53"/>
      <c r="AA12" s="54">
        <f t="shared" si="0"/>
        <v>24.222000000000001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13.894000000000002</v>
      </c>
      <c r="O14" s="57">
        <v>4.673</v>
      </c>
      <c r="P14" s="57">
        <v>3.9319999999999999</v>
      </c>
      <c r="Q14" s="57">
        <v>2.2770000000000001</v>
      </c>
      <c r="R14" s="57">
        <v>15.464999999999998</v>
      </c>
      <c r="S14" s="57">
        <v>3.3239999999999998</v>
      </c>
      <c r="T14" s="57">
        <v>26.082000000000001</v>
      </c>
      <c r="U14" s="57">
        <v>29.363</v>
      </c>
      <c r="V14" s="57">
        <v>19.700000000000003</v>
      </c>
      <c r="W14" s="57">
        <v>10.199000000000002</v>
      </c>
      <c r="X14" s="57">
        <v>16.376000000000001</v>
      </c>
      <c r="Y14" s="57">
        <v>23.723999999999997</v>
      </c>
      <c r="Z14" s="58"/>
      <c r="AA14" s="59">
        <f t="shared" si="0"/>
        <v>169.00899999999999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13.894000000000002</v>
      </c>
      <c r="O16" s="62">
        <f t="shared" si="1"/>
        <v>4.673</v>
      </c>
      <c r="P16" s="62">
        <f t="shared" si="1"/>
        <v>3.9319999999999999</v>
      </c>
      <c r="Q16" s="62">
        <f t="shared" si="1"/>
        <v>2.2770000000000001</v>
      </c>
      <c r="R16" s="62">
        <f t="shared" si="1"/>
        <v>15.464999999999998</v>
      </c>
      <c r="S16" s="62">
        <f t="shared" si="1"/>
        <v>27.545999999999999</v>
      </c>
      <c r="T16" s="62">
        <f t="shared" si="1"/>
        <v>26.082000000000001</v>
      </c>
      <c r="U16" s="62">
        <f t="shared" si="1"/>
        <v>29.363</v>
      </c>
      <c r="V16" s="62">
        <f t="shared" si="1"/>
        <v>19.700000000000003</v>
      </c>
      <c r="W16" s="62">
        <f t="shared" si="1"/>
        <v>10.199000000000002</v>
      </c>
      <c r="X16" s="62">
        <f t="shared" si="1"/>
        <v>16.376000000000001</v>
      </c>
      <c r="Y16" s="62">
        <f t="shared" si="1"/>
        <v>23.723999999999997</v>
      </c>
      <c r="Z16" s="63" t="str">
        <f t="shared" si="1"/>
        <v/>
      </c>
      <c r="AA16" s="64">
        <f>SUM(AA10:AA15)</f>
        <v>193.23099999999999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2.3719999999999999</v>
      </c>
      <c r="O20" s="77">
        <v>1.7549999999999999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4.1269999999999998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5.7319999999999993</v>
      </c>
      <c r="O21" s="81">
        <v>4.6749999999999998</v>
      </c>
      <c r="P21" s="81">
        <v>5.899</v>
      </c>
      <c r="Q21" s="81">
        <v>1.006</v>
      </c>
      <c r="R21" s="81">
        <v>1.1970000000000001</v>
      </c>
      <c r="S21" s="81"/>
      <c r="T21" s="81">
        <v>29.405000000000001</v>
      </c>
      <c r="U21" s="81"/>
      <c r="V21" s="81"/>
      <c r="W21" s="81"/>
      <c r="X21" s="81">
        <v>24.893000000000001</v>
      </c>
      <c r="Y21" s="81">
        <v>31.571000000000002</v>
      </c>
      <c r="Z21" s="78"/>
      <c r="AA21" s="79">
        <f t="shared" si="2"/>
        <v>104.378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8.1039999999999992</v>
      </c>
      <c r="O25" s="88">
        <f t="shared" si="3"/>
        <v>6.43</v>
      </c>
      <c r="P25" s="88">
        <f t="shared" si="3"/>
        <v>5.899</v>
      </c>
      <c r="Q25" s="88">
        <f t="shared" si="3"/>
        <v>1.006</v>
      </c>
      <c r="R25" s="88">
        <f t="shared" si="3"/>
        <v>1.1970000000000001</v>
      </c>
      <c r="S25" s="88">
        <f t="shared" si="3"/>
        <v>0</v>
      </c>
      <c r="T25" s="88">
        <f t="shared" si="3"/>
        <v>29.405000000000001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24.893000000000001</v>
      </c>
      <c r="Y25" s="88">
        <f t="shared" si="3"/>
        <v>31.571000000000002</v>
      </c>
      <c r="Z25" s="89" t="str">
        <f t="shared" si="3"/>
        <v/>
      </c>
      <c r="AA25" s="90">
        <f>SUM(AA19:AA24)</f>
        <v>108.505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21.998000000000001</v>
      </c>
      <c r="O29" s="77">
        <v>11.103</v>
      </c>
      <c r="P29" s="77">
        <v>9.8309999999999995</v>
      </c>
      <c r="Q29" s="77">
        <v>3.2829999999999999</v>
      </c>
      <c r="R29" s="77">
        <v>16.661999999999999</v>
      </c>
      <c r="S29" s="77">
        <v>27.545999999999999</v>
      </c>
      <c r="T29" s="77">
        <v>55.487000000000002</v>
      </c>
      <c r="U29" s="77">
        <v>29.363</v>
      </c>
      <c r="V29" s="77">
        <v>19.7</v>
      </c>
      <c r="W29" s="77">
        <v>10.199</v>
      </c>
      <c r="X29" s="77">
        <v>41.268999999999998</v>
      </c>
      <c r="Y29" s="77">
        <v>55.295000000000002</v>
      </c>
      <c r="Z29" s="78"/>
      <c r="AA29" s="79">
        <f>SUM(B29:Z29)</f>
        <v>301.73599999999999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21.998000000000001</v>
      </c>
      <c r="O31" s="62">
        <f t="shared" si="4"/>
        <v>11.103</v>
      </c>
      <c r="P31" s="62">
        <f t="shared" si="4"/>
        <v>9.8309999999999995</v>
      </c>
      <c r="Q31" s="62">
        <f t="shared" si="4"/>
        <v>3.2829999999999999</v>
      </c>
      <c r="R31" s="62">
        <f t="shared" si="4"/>
        <v>16.661999999999999</v>
      </c>
      <c r="S31" s="62">
        <f t="shared" si="4"/>
        <v>27.545999999999999</v>
      </c>
      <c r="T31" s="62">
        <f t="shared" si="4"/>
        <v>55.487000000000002</v>
      </c>
      <c r="U31" s="62">
        <f t="shared" si="4"/>
        <v>29.363</v>
      </c>
      <c r="V31" s="62">
        <f t="shared" si="4"/>
        <v>19.7</v>
      </c>
      <c r="W31" s="62">
        <f t="shared" si="4"/>
        <v>10.199</v>
      </c>
      <c r="X31" s="62">
        <f t="shared" si="4"/>
        <v>41.268999999999998</v>
      </c>
      <c r="Y31" s="62">
        <f t="shared" si="4"/>
        <v>55.295000000000002</v>
      </c>
      <c r="Z31" s="63" t="str">
        <f t="shared" si="4"/>
        <v/>
      </c>
      <c r="AA31" s="64">
        <f>SUM(AA28:AA30)</f>
        <v>301.73599999999999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117</v>
      </c>
      <c r="O38" s="99">
        <v>84.3</v>
      </c>
      <c r="P38" s="99">
        <v>93.9</v>
      </c>
      <c r="Q38" s="99">
        <v>56.9</v>
      </c>
      <c r="R38" s="99">
        <v>28.5</v>
      </c>
      <c r="S38" s="99">
        <v>16.100000000000001</v>
      </c>
      <c r="T38" s="99">
        <v>6.6</v>
      </c>
      <c r="U38" s="99">
        <v>50.8</v>
      </c>
      <c r="V38" s="99">
        <v>73.5</v>
      </c>
      <c r="W38" s="99">
        <v>81</v>
      </c>
      <c r="X38" s="99"/>
      <c r="Y38" s="99">
        <v>76.2</v>
      </c>
      <c r="Z38" s="100"/>
      <c r="AA38" s="79">
        <f t="shared" si="5"/>
        <v>684.80000000000018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117</v>
      </c>
      <c r="O39" s="88">
        <f t="shared" si="6"/>
        <v>84.3</v>
      </c>
      <c r="P39" s="88">
        <f t="shared" si="6"/>
        <v>93.9</v>
      </c>
      <c r="Q39" s="88">
        <f t="shared" si="6"/>
        <v>56.9</v>
      </c>
      <c r="R39" s="88">
        <f t="shared" si="6"/>
        <v>28.5</v>
      </c>
      <c r="S39" s="88">
        <f t="shared" si="6"/>
        <v>16.100000000000001</v>
      </c>
      <c r="T39" s="88">
        <f t="shared" si="6"/>
        <v>6.6</v>
      </c>
      <c r="U39" s="88">
        <f t="shared" si="6"/>
        <v>50.8</v>
      </c>
      <c r="V39" s="88">
        <f t="shared" si="6"/>
        <v>73.5</v>
      </c>
      <c r="W39" s="88">
        <f t="shared" si="6"/>
        <v>81</v>
      </c>
      <c r="X39" s="88">
        <f t="shared" si="6"/>
        <v>0</v>
      </c>
      <c r="Y39" s="88">
        <f t="shared" si="6"/>
        <v>76.2</v>
      </c>
      <c r="Z39" s="89" t="str">
        <f t="shared" si="6"/>
        <v/>
      </c>
      <c r="AA39" s="90">
        <f t="shared" si="5"/>
        <v>684.80000000000018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117</v>
      </c>
      <c r="O46" s="99">
        <v>84.3</v>
      </c>
      <c r="P46" s="99">
        <v>93.9</v>
      </c>
      <c r="Q46" s="99">
        <v>56.9</v>
      </c>
      <c r="R46" s="99">
        <v>28.5</v>
      </c>
      <c r="S46" s="99">
        <v>16.100000000000001</v>
      </c>
      <c r="T46" s="99">
        <v>6.6</v>
      </c>
      <c r="U46" s="99">
        <v>50.8</v>
      </c>
      <c r="V46" s="99">
        <v>73.5</v>
      </c>
      <c r="W46" s="99">
        <v>81</v>
      </c>
      <c r="X46" s="99"/>
      <c r="Y46" s="99">
        <v>76.2</v>
      </c>
      <c r="Z46" s="100"/>
      <c r="AA46" s="79">
        <f t="shared" si="7"/>
        <v>684.80000000000018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117</v>
      </c>
      <c r="O48" s="88">
        <f t="shared" si="8"/>
        <v>84.3</v>
      </c>
      <c r="P48" s="88">
        <f t="shared" si="8"/>
        <v>93.9</v>
      </c>
      <c r="Q48" s="88">
        <f t="shared" si="8"/>
        <v>56.9</v>
      </c>
      <c r="R48" s="88">
        <f t="shared" si="8"/>
        <v>28.5</v>
      </c>
      <c r="S48" s="88">
        <f t="shared" si="8"/>
        <v>16.100000000000001</v>
      </c>
      <c r="T48" s="88">
        <f t="shared" si="8"/>
        <v>6.6</v>
      </c>
      <c r="U48" s="88">
        <f t="shared" si="8"/>
        <v>50.8</v>
      </c>
      <c r="V48" s="88">
        <f t="shared" si="8"/>
        <v>73.5</v>
      </c>
      <c r="W48" s="88">
        <f t="shared" si="8"/>
        <v>81</v>
      </c>
      <c r="X48" s="88">
        <f t="shared" si="8"/>
        <v>0</v>
      </c>
      <c r="Y48" s="88">
        <f t="shared" si="8"/>
        <v>76.2</v>
      </c>
      <c r="Z48" s="89" t="str">
        <f t="shared" si="8"/>
        <v/>
      </c>
      <c r="AA48" s="90">
        <f t="shared" si="7"/>
        <v>684.80000000000018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138.99799999999999</v>
      </c>
      <c r="O51" s="88">
        <f t="shared" si="10"/>
        <v>95.402999999999992</v>
      </c>
      <c r="P51" s="88">
        <f t="shared" si="10"/>
        <v>103.73100000000001</v>
      </c>
      <c r="Q51" s="88">
        <f t="shared" si="10"/>
        <v>60.183</v>
      </c>
      <c r="R51" s="88">
        <f t="shared" si="10"/>
        <v>45.161999999999999</v>
      </c>
      <c r="S51" s="88">
        <f t="shared" si="10"/>
        <v>43.646000000000001</v>
      </c>
      <c r="T51" s="88">
        <f t="shared" si="10"/>
        <v>62.087000000000003</v>
      </c>
      <c r="U51" s="88">
        <f t="shared" si="10"/>
        <v>80.162999999999997</v>
      </c>
      <c r="V51" s="88">
        <f t="shared" si="10"/>
        <v>93.2</v>
      </c>
      <c r="W51" s="88">
        <f t="shared" si="10"/>
        <v>91.198999999999998</v>
      </c>
      <c r="X51" s="88">
        <f t="shared" si="10"/>
        <v>41.269000000000005</v>
      </c>
      <c r="Y51" s="88">
        <f t="shared" si="10"/>
        <v>131.495</v>
      </c>
      <c r="Z51" s="89" t="str">
        <f t="shared" si="10"/>
        <v/>
      </c>
      <c r="AA51" s="104">
        <f>SUM(B51:Z51)</f>
        <v>986.53600000000006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139.023</v>
      </c>
      <c r="O4" s="18">
        <v>95.428000000000011</v>
      </c>
      <c r="P4" s="18">
        <v>103.688</v>
      </c>
      <c r="Q4" s="18">
        <v>60.199999999999989</v>
      </c>
      <c r="R4" s="18">
        <v>45.210999999999999</v>
      </c>
      <c r="S4" s="18">
        <v>43.625999999999998</v>
      </c>
      <c r="T4" s="18">
        <v>62.13</v>
      </c>
      <c r="U4" s="18">
        <v>80.14</v>
      </c>
      <c r="V4" s="18">
        <v>93.215000000000003</v>
      </c>
      <c r="W4" s="18">
        <v>91.22699999999999</v>
      </c>
      <c r="X4" s="18">
        <v>41.268999999999998</v>
      </c>
      <c r="Y4" s="18">
        <v>131.48400000000001</v>
      </c>
      <c r="Z4" s="19"/>
      <c r="AA4" s="20">
        <f>SUM(B4:Z4)</f>
        <v>986.64100000000008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81.09</v>
      </c>
      <c r="P7" s="28">
        <v>83</v>
      </c>
      <c r="Q7" s="28">
        <v>91</v>
      </c>
      <c r="R7" s="28">
        <v>107.93</v>
      </c>
      <c r="S7" s="28">
        <v>129</v>
      </c>
      <c r="T7" s="28">
        <v>127.38</v>
      </c>
      <c r="U7" s="28">
        <v>120</v>
      </c>
      <c r="V7" s="28">
        <v>165.75</v>
      </c>
      <c r="W7" s="28">
        <v>161.02000000000001</v>
      </c>
      <c r="X7" s="28">
        <v>110.9</v>
      </c>
      <c r="Y7" s="28">
        <v>110</v>
      </c>
      <c r="Z7" s="29"/>
      <c r="AA7" s="30">
        <f>IF(SUM(B7:Z7)&lt;&gt;0,AVERAGEIF(B7:Z7,"&lt;&gt;"""),"")</f>
        <v>114.25583333333334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102.86099999999999</v>
      </c>
      <c r="O14" s="57">
        <v>61.277000000000001</v>
      </c>
      <c r="P14" s="57">
        <v>70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234.13799999999998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102.86099999999999</v>
      </c>
      <c r="O16" s="62">
        <f t="shared" si="1"/>
        <v>61.277000000000001</v>
      </c>
      <c r="P16" s="62">
        <f t="shared" si="1"/>
        <v>70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234.13799999999998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0.5</v>
      </c>
      <c r="R19" s="72">
        <v>0.5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8.947000000000001</v>
      </c>
      <c r="O20" s="77">
        <v>8.9220000000000006</v>
      </c>
      <c r="P20" s="77">
        <v>8.9260000000000002</v>
      </c>
      <c r="Q20" s="77">
        <v>16.033000000000001</v>
      </c>
      <c r="R20" s="77">
        <v>14.112</v>
      </c>
      <c r="S20" s="77">
        <v>9.3939999999999984</v>
      </c>
      <c r="T20" s="77">
        <v>9.8780000000000001</v>
      </c>
      <c r="U20" s="77">
        <v>17.207999999999998</v>
      </c>
      <c r="V20" s="77">
        <v>24.582000000000001</v>
      </c>
      <c r="W20" s="77">
        <v>16.788999999999998</v>
      </c>
      <c r="X20" s="77">
        <v>14.206</v>
      </c>
      <c r="Y20" s="77">
        <v>21.375</v>
      </c>
      <c r="Z20" s="78"/>
      <c r="AA20" s="79">
        <f t="shared" si="2"/>
        <v>170.37199999999999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27.215</v>
      </c>
      <c r="O21" s="81">
        <v>25.228999999999999</v>
      </c>
      <c r="P21" s="81">
        <v>24.762</v>
      </c>
      <c r="Q21" s="81">
        <v>43.666999999999994</v>
      </c>
      <c r="R21" s="81">
        <v>30.599</v>
      </c>
      <c r="S21" s="81">
        <v>34.231999999999999</v>
      </c>
      <c r="T21" s="81">
        <v>52.252000000000002</v>
      </c>
      <c r="U21" s="81">
        <v>62.932000000000002</v>
      </c>
      <c r="V21" s="81">
        <v>68.63300000000001</v>
      </c>
      <c r="W21" s="81">
        <v>74.438000000000002</v>
      </c>
      <c r="X21" s="81">
        <v>27.063000000000002</v>
      </c>
      <c r="Y21" s="81">
        <v>110.10899999999999</v>
      </c>
      <c r="Z21" s="78"/>
      <c r="AA21" s="79">
        <f t="shared" si="2"/>
        <v>581.13099999999997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36.161999999999999</v>
      </c>
      <c r="O25" s="88">
        <f t="shared" si="3"/>
        <v>34.150999999999996</v>
      </c>
      <c r="P25" s="88">
        <f t="shared" si="3"/>
        <v>33.688000000000002</v>
      </c>
      <c r="Q25" s="88">
        <f t="shared" si="3"/>
        <v>60.199999999999996</v>
      </c>
      <c r="R25" s="88">
        <f t="shared" si="3"/>
        <v>45.210999999999999</v>
      </c>
      <c r="S25" s="88">
        <f t="shared" si="3"/>
        <v>43.625999999999998</v>
      </c>
      <c r="T25" s="88">
        <f t="shared" si="3"/>
        <v>62.13</v>
      </c>
      <c r="U25" s="88">
        <f t="shared" si="3"/>
        <v>80.14</v>
      </c>
      <c r="V25" s="88">
        <f t="shared" si="3"/>
        <v>93.215000000000003</v>
      </c>
      <c r="W25" s="88">
        <f t="shared" si="3"/>
        <v>91.227000000000004</v>
      </c>
      <c r="X25" s="88">
        <f t="shared" si="3"/>
        <v>41.269000000000005</v>
      </c>
      <c r="Y25" s="88">
        <f t="shared" si="3"/>
        <v>131.48399999999998</v>
      </c>
      <c r="Z25" s="89">
        <f t="shared" si="3"/>
        <v>0</v>
      </c>
      <c r="AA25" s="90">
        <f t="shared" si="3"/>
        <v>752.50299999999993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139.023</v>
      </c>
      <c r="O29" s="77">
        <v>95.427999999999997</v>
      </c>
      <c r="P29" s="77">
        <v>103.688</v>
      </c>
      <c r="Q29" s="77">
        <v>60.2</v>
      </c>
      <c r="R29" s="77">
        <v>45.210999999999999</v>
      </c>
      <c r="S29" s="77">
        <v>43.625999999999998</v>
      </c>
      <c r="T29" s="77">
        <v>62.13</v>
      </c>
      <c r="U29" s="77">
        <v>80.14</v>
      </c>
      <c r="V29" s="77">
        <v>93.215000000000003</v>
      </c>
      <c r="W29" s="77">
        <v>91.227000000000004</v>
      </c>
      <c r="X29" s="77">
        <v>41.268999999999998</v>
      </c>
      <c r="Y29" s="77">
        <v>131.48400000000001</v>
      </c>
      <c r="Z29" s="78"/>
      <c r="AA29" s="79">
        <f>SUM(B29:Z29)</f>
        <v>986.64100000000008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139.023</v>
      </c>
      <c r="O31" s="62">
        <f t="shared" si="4"/>
        <v>95.427999999999997</v>
      </c>
      <c r="P31" s="62">
        <f t="shared" si="4"/>
        <v>103.688</v>
      </c>
      <c r="Q31" s="62">
        <f t="shared" si="4"/>
        <v>60.2</v>
      </c>
      <c r="R31" s="62">
        <f t="shared" si="4"/>
        <v>45.210999999999999</v>
      </c>
      <c r="S31" s="62">
        <f t="shared" si="4"/>
        <v>43.625999999999998</v>
      </c>
      <c r="T31" s="62">
        <f t="shared" si="4"/>
        <v>62.13</v>
      </c>
      <c r="U31" s="62">
        <f t="shared" si="4"/>
        <v>80.14</v>
      </c>
      <c r="V31" s="62">
        <f t="shared" si="4"/>
        <v>93.215000000000003</v>
      </c>
      <c r="W31" s="62">
        <f t="shared" si="4"/>
        <v>91.227000000000004</v>
      </c>
      <c r="X31" s="62">
        <f t="shared" si="4"/>
        <v>41.268999999999998</v>
      </c>
      <c r="Y31" s="62">
        <f t="shared" si="4"/>
        <v>131.48400000000001</v>
      </c>
      <c r="Z31" s="63">
        <f t="shared" si="4"/>
        <v>0</v>
      </c>
      <c r="AA31" s="64">
        <f t="shared" si="4"/>
        <v>986.64100000000008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139.023</v>
      </c>
      <c r="O51" s="88">
        <f t="shared" si="10"/>
        <v>95.427999999999997</v>
      </c>
      <c r="P51" s="88">
        <f t="shared" si="10"/>
        <v>103.688</v>
      </c>
      <c r="Q51" s="88">
        <f t="shared" si="10"/>
        <v>60.199999999999996</v>
      </c>
      <c r="R51" s="88">
        <f t="shared" si="10"/>
        <v>45.210999999999999</v>
      </c>
      <c r="S51" s="88">
        <f t="shared" si="10"/>
        <v>43.625999999999998</v>
      </c>
      <c r="T51" s="88">
        <f t="shared" si="10"/>
        <v>62.13</v>
      </c>
      <c r="U51" s="88">
        <f t="shared" si="10"/>
        <v>80.14</v>
      </c>
      <c r="V51" s="88">
        <f t="shared" si="10"/>
        <v>93.215000000000003</v>
      </c>
      <c r="W51" s="88">
        <f t="shared" si="10"/>
        <v>91.227000000000004</v>
      </c>
      <c r="X51" s="88">
        <f t="shared" si="10"/>
        <v>41.269000000000005</v>
      </c>
      <c r="Y51" s="88">
        <f t="shared" si="10"/>
        <v>131.48399999999998</v>
      </c>
      <c r="Z51" s="89">
        <f t="shared" si="10"/>
        <v>0</v>
      </c>
      <c r="AA51" s="104">
        <f>SUM(B51:Z51)</f>
        <v>986.64100000000008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-117</v>
      </c>
      <c r="O4" s="18">
        <v>-84.3</v>
      </c>
      <c r="P4" s="18">
        <v>-93.9</v>
      </c>
      <c r="Q4" s="18">
        <v>-56.9</v>
      </c>
      <c r="R4" s="18">
        <v>-28.5</v>
      </c>
      <c r="S4" s="18">
        <v>-16.100000000000001</v>
      </c>
      <c r="T4" s="18">
        <v>-6.6</v>
      </c>
      <c r="U4" s="18">
        <v>-50.8</v>
      </c>
      <c r="V4" s="18">
        <v>-73.5</v>
      </c>
      <c r="W4" s="18">
        <v>-81</v>
      </c>
      <c r="X4" s="18"/>
      <c r="Y4" s="18">
        <v>-76.2</v>
      </c>
      <c r="Z4" s="19"/>
      <c r="AA4" s="111">
        <f>SUM(B4:Z4)</f>
        <v>-684.80000000000018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81.09</v>
      </c>
      <c r="P7" s="117">
        <v>83</v>
      </c>
      <c r="Q7" s="117">
        <v>91</v>
      </c>
      <c r="R7" s="117">
        <v>107.93</v>
      </c>
      <c r="S7" s="117">
        <v>129</v>
      </c>
      <c r="T7" s="117">
        <v>127.38</v>
      </c>
      <c r="U7" s="117">
        <v>120</v>
      </c>
      <c r="V7" s="117">
        <v>165.75</v>
      </c>
      <c r="W7" s="117">
        <v>161.02000000000001</v>
      </c>
      <c r="X7" s="117">
        <v>110.9</v>
      </c>
      <c r="Y7" s="117">
        <v>110</v>
      </c>
      <c r="Z7" s="118"/>
      <c r="AA7" s="119">
        <f>IF(SUM(B7:Z7)&lt;&gt;0,AVERAGEIF(B7:Z7,"&lt;&gt;"""),"")</f>
        <v>114.25583333333334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117</v>
      </c>
      <c r="O15" s="133">
        <v>84.3</v>
      </c>
      <c r="P15" s="133">
        <v>93.9</v>
      </c>
      <c r="Q15" s="133">
        <v>56.9</v>
      </c>
      <c r="R15" s="133">
        <v>28.5</v>
      </c>
      <c r="S15" s="133">
        <v>16.100000000000001</v>
      </c>
      <c r="T15" s="133">
        <v>6.6</v>
      </c>
      <c r="U15" s="133">
        <v>50.8</v>
      </c>
      <c r="V15" s="133">
        <v>73.5</v>
      </c>
      <c r="W15" s="133">
        <v>81</v>
      </c>
      <c r="X15" s="133"/>
      <c r="Y15" s="133">
        <v>76.2</v>
      </c>
      <c r="Z15" s="131"/>
      <c r="AA15" s="132">
        <f t="shared" si="0"/>
        <v>684.80000000000018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117</v>
      </c>
      <c r="O16" s="135">
        <f t="shared" si="1"/>
        <v>84.3</v>
      </c>
      <c r="P16" s="135">
        <f t="shared" si="1"/>
        <v>93.9</v>
      </c>
      <c r="Q16" s="135">
        <f t="shared" si="1"/>
        <v>56.9</v>
      </c>
      <c r="R16" s="135">
        <f t="shared" si="1"/>
        <v>28.5</v>
      </c>
      <c r="S16" s="135">
        <f t="shared" si="1"/>
        <v>16.100000000000001</v>
      </c>
      <c r="T16" s="135">
        <f t="shared" si="1"/>
        <v>6.6</v>
      </c>
      <c r="U16" s="135">
        <f t="shared" si="1"/>
        <v>50.8</v>
      </c>
      <c r="V16" s="135">
        <f t="shared" si="1"/>
        <v>73.5</v>
      </c>
      <c r="W16" s="135">
        <f t="shared" si="1"/>
        <v>81</v>
      </c>
      <c r="X16" s="135">
        <f t="shared" si="1"/>
        <v>0</v>
      </c>
      <c r="Y16" s="135">
        <f t="shared" si="1"/>
        <v>76.2</v>
      </c>
      <c r="Z16" s="136" t="str">
        <f t="shared" si="1"/>
        <v/>
      </c>
      <c r="AA16" s="90">
        <f t="shared" si="0"/>
        <v>684.80000000000018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2023-07-16T08:18:01Z</dcterms:created>
  <dcterms:modified xsi:type="dcterms:W3CDTF">2023-07-16T08:18:01Z</dcterms:modified>
</cp:coreProperties>
</file>