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<sst xmlns="http://schemas.openxmlformats.org/spreadsheetml/2006/main" count="117" uniqueCount="53">
  <si>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15/07/2023 11:18:51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</si>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</sst>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2D-42C3-831D-EE73F45E082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02D-42C3-831D-EE73F45E082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</c:v>
                </c:pt>
                <c:pt idx="13">
                  <c:v>4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2D-42C3-831D-EE73F45E082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4.7</c:v>
                </c:pt>
                <c:pt idx="13">
                  <c:v>25.6</c:v>
                </c:pt>
                <c:pt idx="14">
                  <c:v>0</c:v>
                </c:pt>
                <c:pt idx="15">
                  <c:v>0</c:v>
                </c:pt>
                <c:pt idx="16">
                  <c:v>5.6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2.9</c:v>
                </c:pt>
                <c:pt idx="21">
                  <c:v>16.7</c:v>
                </c:pt>
                <c:pt idx="22">
                  <c:v>2.8</c:v>
                </c:pt>
                <c:pt idx="23">
                  <c:v>27.1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2D-42C3-831D-EE73F45E082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39.307999999999993</c:v>
                </c:pt>
                <c:pt idx="13">
                  <c:v>10.927</c:v>
                </c:pt>
                <c:pt idx="14">
                  <c:v>29.968</c:v>
                </c:pt>
                <c:pt idx="15">
                  <c:v>30.784000000000002</c:v>
                </c:pt>
                <c:pt idx="16">
                  <c:v>35.847000000000001</c:v>
                </c:pt>
                <c:pt idx="17">
                  <c:v>47.87</c:v>
                </c:pt>
                <c:pt idx="18">
                  <c:v>51.865999999999993</c:v>
                </c:pt>
                <c:pt idx="19">
                  <c:v>49.084999999999994</c:v>
                </c:pt>
                <c:pt idx="20">
                  <c:v>45.204000000000001</c:v>
                </c:pt>
                <c:pt idx="21">
                  <c:v>45.183000000000007</c:v>
                </c:pt>
                <c:pt idx="22">
                  <c:v>36.131999999999998</c:v>
                </c:pt>
                <c:pt idx="23">
                  <c:v>37.43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2D-42C3-831D-EE73F45E082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2D-42C3-831D-EE73F45E082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02D-42C3-831D-EE73F45E0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47.976999999999997</c:v>
                </c:pt>
                <c:pt idx="13">
                  <c:v>40.528000000000006</c:v>
                </c:pt>
                <c:pt idx="14">
                  <c:v>49.939</c:v>
                </c:pt>
                <c:pt idx="15">
                  <c:v>50.772000000000006</c:v>
                </c:pt>
                <c:pt idx="16">
                  <c:v>61.411000000000008</c:v>
                </c:pt>
                <c:pt idx="17">
                  <c:v>47.878999999999998</c:v>
                </c:pt>
                <c:pt idx="18">
                  <c:v>75.172999999999988</c:v>
                </c:pt>
                <c:pt idx="19">
                  <c:v>50.173000000000002</c:v>
                </c:pt>
                <c:pt idx="20">
                  <c:v>48.92</c:v>
                </c:pt>
                <c:pt idx="21">
                  <c:v>61.916999999999994</c:v>
                </c:pt>
                <c:pt idx="22">
                  <c:v>41.385999999999996</c:v>
                </c:pt>
                <c:pt idx="23">
                  <c:v>64.506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2D-42C3-831D-EE73F45E0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89.2</c:v>
                </c:pt>
                <c:pt idx="13">
                  <c:v>90.72</c:v>
                </c:pt>
                <c:pt idx="14">
                  <c:v>90.2</c:v>
                </c:pt>
                <c:pt idx="15">
                  <c:v>90.58</c:v>
                </c:pt>
                <c:pt idx="16">
                  <c:v>95.64</c:v>
                </c:pt>
                <c:pt idx="17">
                  <c:v>125</c:v>
                </c:pt>
                <c:pt idx="18">
                  <c:v>140</c:v>
                </c:pt>
                <c:pt idx="19">
                  <c:v>167.53</c:v>
                </c:pt>
                <c:pt idx="20">
                  <c:v>168.89</c:v>
                </c:pt>
                <c:pt idx="21">
                  <c:v>178</c:v>
                </c:pt>
                <c:pt idx="22">
                  <c:v>120</c:v>
                </c:pt>
                <c:pt idx="23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02D-42C3-831D-EE73F45E0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48.007999999999996</v>
      </c>
      <c r="O4" s="18">
        <v>40.527000000000001</v>
      </c>
      <c r="P4" s="18">
        <v>49.968000000000004</v>
      </c>
      <c r="Q4" s="18">
        <v>50.783999999999992</v>
      </c>
      <c r="R4" s="18">
        <v>61.446999999999996</v>
      </c>
      <c r="S4" s="18">
        <v>47.87</v>
      </c>
      <c r="T4" s="18">
        <v>75.195999999999998</v>
      </c>
      <c r="U4" s="18">
        <v>50.184999999999995</v>
      </c>
      <c r="V4" s="18">
        <v>48.884</v>
      </c>
      <c r="W4" s="18">
        <v>61.883000000000003</v>
      </c>
      <c r="X4" s="18">
        <v>41.370000000000005</v>
      </c>
      <c r="Y4" s="18">
        <v>64.53</v>
      </c>
      <c r="Z4" s="19"/>
      <c r="AA4" s="20">
        <f>SUM(B4:Z4)</f>
        <v>640.65199999999993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89.2</v>
      </c>
      <c r="O7" s="28">
        <v>90.72</v>
      </c>
      <c r="P7" s="28">
        <v>90.2</v>
      </c>
      <c r="Q7" s="28">
        <v>90.58</v>
      </c>
      <c r="R7" s="28">
        <v>95.64</v>
      </c>
      <c r="S7" s="28">
        <v>125</v>
      </c>
      <c r="T7" s="28">
        <v>140</v>
      </c>
      <c r="U7" s="28">
        <v>167.53</v>
      </c>
      <c r="V7" s="28">
        <v>168.89</v>
      </c>
      <c r="W7" s="28">
        <v>178</v>
      </c>
      <c r="X7" s="28">
        <v>120</v>
      </c>
      <c r="Y7" s="28">
        <v>107</v>
      </c>
      <c r="Z7" s="29"/>
      <c r="AA7" s="30">
        <f>IF(SUM(B7:Z7)&lt;&gt;0,AVERAGEIF(B7:Z7,"&lt;&gt;"""),"")</f>
        <v>121.89666666666665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</v>
      </c>
      <c r="O12" s="52">
        <v>4</v>
      </c>
      <c r="P12" s="52">
        <v>20</v>
      </c>
      <c r="Q12" s="52">
        <v>20</v>
      </c>
      <c r="R12" s="52">
        <v>20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68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39.307999999999993</v>
      </c>
      <c r="O14" s="57">
        <v>10.927</v>
      </c>
      <c r="P14" s="57">
        <v>29.968</v>
      </c>
      <c r="Q14" s="57">
        <v>30.784000000000002</v>
      </c>
      <c r="R14" s="57">
        <v>35.847000000000001</v>
      </c>
      <c r="S14" s="57">
        <v>47.87</v>
      </c>
      <c r="T14" s="57">
        <v>51.865999999999993</v>
      </c>
      <c r="U14" s="57">
        <v>49.084999999999994</v>
      </c>
      <c r="V14" s="57">
        <v>45.204000000000001</v>
      </c>
      <c r="W14" s="57">
        <v>45.183000000000007</v>
      </c>
      <c r="X14" s="57">
        <v>36.131999999999998</v>
      </c>
      <c r="Y14" s="57">
        <v>37.43</v>
      </c>
      <c r="Z14" s="58"/>
      <c r="AA14" s="59">
        <f t="shared" si="0"/>
        <v>459.60399999999998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43.307999999999993</v>
      </c>
      <c r="O16" s="62">
        <f t="shared" si="1"/>
        <v>14.927</v>
      </c>
      <c r="P16" s="62">
        <f t="shared" si="1"/>
        <v>49.968000000000004</v>
      </c>
      <c r="Q16" s="62">
        <f t="shared" si="1"/>
        <v>50.784000000000006</v>
      </c>
      <c r="R16" s="62">
        <f t="shared" si="1"/>
        <v>55.847000000000001</v>
      </c>
      <c r="S16" s="62">
        <f t="shared" si="1"/>
        <v>47.87</v>
      </c>
      <c r="T16" s="62">
        <f t="shared" si="1"/>
        <v>51.865999999999993</v>
      </c>
      <c r="U16" s="62">
        <f t="shared" si="1"/>
        <v>49.084999999999994</v>
      </c>
      <c r="V16" s="62">
        <f t="shared" si="1"/>
        <v>45.204000000000001</v>
      </c>
      <c r="W16" s="62">
        <f t="shared" si="1"/>
        <v>45.183000000000007</v>
      </c>
      <c r="X16" s="62">
        <f t="shared" si="1"/>
        <v>36.131999999999998</v>
      </c>
      <c r="Y16" s="62">
        <f t="shared" si="1"/>
        <v>37.43</v>
      </c>
      <c r="Z16" s="63" t="str">
        <f t="shared" si="1"/>
        <v/>
      </c>
      <c r="AA16" s="64">
        <f>SUM(AA10:AA15)</f>
        <v>527.60400000000004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1.262</v>
      </c>
      <c r="Y20" s="77"/>
      <c r="Z20" s="78"/>
      <c r="AA20" s="79">
        <f t="shared" si="2"/>
        <v>1.262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23.33</v>
      </c>
      <c r="U21" s="81">
        <v>1.1000000000000001</v>
      </c>
      <c r="V21" s="81">
        <v>0.78</v>
      </c>
      <c r="W21" s="81"/>
      <c r="X21" s="81">
        <v>1.1759999999999999</v>
      </c>
      <c r="Y21" s="81"/>
      <c r="Z21" s="78"/>
      <c r="AA21" s="79">
        <f t="shared" si="2"/>
        <v>26.385999999999999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23.33</v>
      </c>
      <c r="U25" s="88">
        <f t="shared" si="3"/>
        <v>1.1000000000000001</v>
      </c>
      <c r="V25" s="88">
        <f t="shared" si="3"/>
        <v>0.78</v>
      </c>
      <c r="W25" s="88">
        <f t="shared" si="3"/>
        <v>0</v>
      </c>
      <c r="X25" s="88">
        <f t="shared" si="3"/>
        <v>2.4379999999999997</v>
      </c>
      <c r="Y25" s="88">
        <f t="shared" si="3"/>
        <v>0</v>
      </c>
      <c r="Z25" s="89" t="str">
        <f t="shared" si="3"/>
        <v/>
      </c>
      <c r="AA25" s="90">
        <f>SUM(AA19:AA24)</f>
        <v>27.648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43.308</v>
      </c>
      <c r="O29" s="77">
        <v>14.927</v>
      </c>
      <c r="P29" s="77">
        <v>49.968000000000004</v>
      </c>
      <c r="Q29" s="77">
        <v>50.783999999999999</v>
      </c>
      <c r="R29" s="77">
        <v>55.847000000000001</v>
      </c>
      <c r="S29" s="77">
        <v>47.87</v>
      </c>
      <c r="T29" s="77">
        <v>75.195999999999998</v>
      </c>
      <c r="U29" s="77">
        <v>50.185000000000002</v>
      </c>
      <c r="V29" s="77">
        <v>45.984000000000002</v>
      </c>
      <c r="W29" s="77">
        <v>45.183</v>
      </c>
      <c r="X29" s="77">
        <v>38.57</v>
      </c>
      <c r="Y29" s="77">
        <v>37.43</v>
      </c>
      <c r="Z29" s="78"/>
      <c r="AA29" s="79">
        <f>SUM(B29:Z29)</f>
        <v>555.25199999999995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43.308</v>
      </c>
      <c r="O31" s="62">
        <f t="shared" si="4"/>
        <v>14.927</v>
      </c>
      <c r="P31" s="62">
        <f t="shared" si="4"/>
        <v>49.968000000000004</v>
      </c>
      <c r="Q31" s="62">
        <f t="shared" si="4"/>
        <v>50.783999999999999</v>
      </c>
      <c r="R31" s="62">
        <f t="shared" si="4"/>
        <v>55.847000000000001</v>
      </c>
      <c r="S31" s="62">
        <f t="shared" si="4"/>
        <v>47.87</v>
      </c>
      <c r="T31" s="62">
        <f t="shared" si="4"/>
        <v>75.195999999999998</v>
      </c>
      <c r="U31" s="62">
        <f t="shared" si="4"/>
        <v>50.185000000000002</v>
      </c>
      <c r="V31" s="62">
        <f t="shared" si="4"/>
        <v>45.984000000000002</v>
      </c>
      <c r="W31" s="62">
        <f t="shared" si="4"/>
        <v>45.183</v>
      </c>
      <c r="X31" s="62">
        <f t="shared" si="4"/>
        <v>38.57</v>
      </c>
      <c r="Y31" s="62">
        <f t="shared" si="4"/>
        <v>37.43</v>
      </c>
      <c r="Z31" s="63" t="str">
        <f t="shared" si="4"/>
        <v/>
      </c>
      <c r="AA31" s="64">
        <f>SUM(AA28:AA30)</f>
        <v>555.25199999999995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4.7</v>
      </c>
      <c r="O38" s="99">
        <v>25.6</v>
      </c>
      <c r="P38" s="99"/>
      <c r="Q38" s="99"/>
      <c r="R38" s="99">
        <v>5.6</v>
      </c>
      <c r="S38" s="99"/>
      <c r="T38" s="99"/>
      <c r="U38" s="99"/>
      <c r="V38" s="99">
        <v>2.9</v>
      </c>
      <c r="W38" s="99">
        <v>16.7</v>
      </c>
      <c r="X38" s="99">
        <v>2.8</v>
      </c>
      <c r="Y38" s="99">
        <v>27.1</v>
      </c>
      <c r="Z38" s="100"/>
      <c r="AA38" s="79">
        <f t="shared" si="5"/>
        <v>85.4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4.7</v>
      </c>
      <c r="O39" s="88">
        <f t="shared" si="6"/>
        <v>25.6</v>
      </c>
      <c r="P39" s="88">
        <f t="shared" si="6"/>
        <v>0</v>
      </c>
      <c r="Q39" s="88">
        <f t="shared" si="6"/>
        <v>0</v>
      </c>
      <c r="R39" s="88">
        <f t="shared" si="6"/>
        <v>5.6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2.9</v>
      </c>
      <c r="W39" s="88">
        <f t="shared" si="6"/>
        <v>16.7</v>
      </c>
      <c r="X39" s="88">
        <f t="shared" si="6"/>
        <v>2.8</v>
      </c>
      <c r="Y39" s="88">
        <f t="shared" si="6"/>
        <v>27.1</v>
      </c>
      <c r="Z39" s="89" t="str">
        <f t="shared" si="6"/>
        <v/>
      </c>
      <c r="AA39" s="90">
        <f t="shared" si="5"/>
        <v>85.4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4.7</v>
      </c>
      <c r="O46" s="99">
        <v>25.6</v>
      </c>
      <c r="P46" s="99"/>
      <c r="Q46" s="99"/>
      <c r="R46" s="99">
        <v>5.6</v>
      </c>
      <c r="S46" s="99"/>
      <c r="T46" s="99"/>
      <c r="U46" s="99"/>
      <c r="V46" s="99">
        <v>2.9</v>
      </c>
      <c r="W46" s="99">
        <v>16.7</v>
      </c>
      <c r="X46" s="99">
        <v>2.8</v>
      </c>
      <c r="Y46" s="99">
        <v>27.1</v>
      </c>
      <c r="Z46" s="100"/>
      <c r="AA46" s="79">
        <f t="shared" si="7"/>
        <v>85.4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4.7</v>
      </c>
      <c r="O48" s="88">
        <f t="shared" si="8"/>
        <v>25.6</v>
      </c>
      <c r="P48" s="88">
        <f t="shared" si="8"/>
        <v>0</v>
      </c>
      <c r="Q48" s="88">
        <f t="shared" si="8"/>
        <v>0</v>
      </c>
      <c r="R48" s="88">
        <f t="shared" si="8"/>
        <v>5.6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2.9</v>
      </c>
      <c r="W48" s="88">
        <f t="shared" si="8"/>
        <v>16.7</v>
      </c>
      <c r="X48" s="88">
        <f t="shared" si="8"/>
        <v>2.8</v>
      </c>
      <c r="Y48" s="88">
        <f t="shared" si="8"/>
        <v>27.1</v>
      </c>
      <c r="Z48" s="89" t="str">
        <f t="shared" si="8"/>
        <v/>
      </c>
      <c r="AA48" s="90">
        <f t="shared" si="7"/>
        <v>85.4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48.007999999999996</v>
      </c>
      <c r="O51" s="88">
        <f t="shared" si="10"/>
        <v>40.527000000000001</v>
      </c>
      <c r="P51" s="88">
        <f t="shared" si="10"/>
        <v>49.968000000000004</v>
      </c>
      <c r="Q51" s="88">
        <f t="shared" si="10"/>
        <v>50.784000000000006</v>
      </c>
      <c r="R51" s="88">
        <f t="shared" si="10"/>
        <v>61.447000000000003</v>
      </c>
      <c r="S51" s="88">
        <f t="shared" si="10"/>
        <v>47.87</v>
      </c>
      <c r="T51" s="88">
        <f t="shared" si="10"/>
        <v>75.195999999999998</v>
      </c>
      <c r="U51" s="88">
        <f t="shared" si="10"/>
        <v>50.184999999999995</v>
      </c>
      <c r="V51" s="88">
        <f t="shared" si="10"/>
        <v>48.884</v>
      </c>
      <c r="W51" s="88">
        <f t="shared" si="10"/>
        <v>61.88300000000001</v>
      </c>
      <c r="X51" s="88">
        <f t="shared" si="10"/>
        <v>41.37</v>
      </c>
      <c r="Y51" s="88">
        <f t="shared" si="10"/>
        <v>64.53</v>
      </c>
      <c r="Z51" s="89" t="str">
        <f t="shared" si="10"/>
        <v/>
      </c>
      <c r="AA51" s="104">
        <f>SUM(B51:Z51)</f>
        <v>640.65199999999993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47.976999999999997</v>
      </c>
      <c r="O4" s="18">
        <v>40.528000000000006</v>
      </c>
      <c r="P4" s="18">
        <v>49.939</v>
      </c>
      <c r="Q4" s="18">
        <v>50.772000000000006</v>
      </c>
      <c r="R4" s="18">
        <v>61.411000000000008</v>
      </c>
      <c r="S4" s="18">
        <v>47.878999999999998</v>
      </c>
      <c r="T4" s="18">
        <v>75.172999999999988</v>
      </c>
      <c r="U4" s="18">
        <v>50.173000000000002</v>
      </c>
      <c r="V4" s="18">
        <v>48.92</v>
      </c>
      <c r="W4" s="18">
        <v>61.916999999999994</v>
      </c>
      <c r="X4" s="18">
        <v>41.385999999999996</v>
      </c>
      <c r="Y4" s="18">
        <v>64.506</v>
      </c>
      <c r="Z4" s="19"/>
      <c r="AA4" s="20">
        <f>SUM(B4:Z4)</f>
        <v>640.58100000000002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89.2</v>
      </c>
      <c r="O7" s="28">
        <v>90.72</v>
      </c>
      <c r="P7" s="28">
        <v>90.2</v>
      </c>
      <c r="Q7" s="28">
        <v>90.58</v>
      </c>
      <c r="R7" s="28">
        <v>95.64</v>
      </c>
      <c r="S7" s="28">
        <v>125</v>
      </c>
      <c r="T7" s="28">
        <v>140</v>
      </c>
      <c r="U7" s="28">
        <v>167.53</v>
      </c>
      <c r="V7" s="28">
        <v>168.89</v>
      </c>
      <c r="W7" s="28">
        <v>178</v>
      </c>
      <c r="X7" s="28">
        <v>120</v>
      </c>
      <c r="Y7" s="28">
        <v>107</v>
      </c>
      <c r="Z7" s="29"/>
      <c r="AA7" s="30">
        <f>IF(SUM(B7:Z7)&lt;&gt;0,AVERAGEIF(B7:Z7,"&lt;&gt;"""),"")</f>
        <v>121.89666666666665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17.616</v>
      </c>
      <c r="O20" s="77">
        <v>16.652000000000001</v>
      </c>
      <c r="P20" s="77">
        <v>15.768000000000001</v>
      </c>
      <c r="Q20" s="77">
        <v>15.603999999999999</v>
      </c>
      <c r="R20" s="77">
        <v>18.831</v>
      </c>
      <c r="S20" s="77">
        <v>15.66</v>
      </c>
      <c r="T20" s="77">
        <v>15.965</v>
      </c>
      <c r="U20" s="77">
        <v>15.614000000000001</v>
      </c>
      <c r="V20" s="77">
        <v>17.777000000000001</v>
      </c>
      <c r="W20" s="77">
        <v>15.952999999999999</v>
      </c>
      <c r="X20" s="77">
        <v>15.274000000000001</v>
      </c>
      <c r="Y20" s="77">
        <v>20.019000000000002</v>
      </c>
      <c r="Z20" s="78"/>
      <c r="AA20" s="79">
        <f t="shared" si="2"/>
        <v>200.73300000000003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30.360999999999997</v>
      </c>
      <c r="O21" s="81">
        <v>23.876000000000001</v>
      </c>
      <c r="P21" s="81">
        <v>22.271000000000001</v>
      </c>
      <c r="Q21" s="81">
        <v>22.868000000000002</v>
      </c>
      <c r="R21" s="81">
        <v>42.580000000000005</v>
      </c>
      <c r="S21" s="81">
        <v>30.719000000000001</v>
      </c>
      <c r="T21" s="81">
        <v>30.908000000000001</v>
      </c>
      <c r="U21" s="81">
        <v>12.658999999999999</v>
      </c>
      <c r="V21" s="81">
        <v>31.143000000000001</v>
      </c>
      <c r="W21" s="81">
        <v>45.963999999999999</v>
      </c>
      <c r="X21" s="81">
        <v>26.111999999999998</v>
      </c>
      <c r="Y21" s="81">
        <v>44.486999999999995</v>
      </c>
      <c r="Z21" s="78"/>
      <c r="AA21" s="79">
        <f t="shared" si="2"/>
        <v>363.94800000000009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47.976999999999997</v>
      </c>
      <c r="O25" s="88">
        <f t="shared" si="3"/>
        <v>40.528000000000006</v>
      </c>
      <c r="P25" s="88">
        <f t="shared" si="3"/>
        <v>38.039000000000001</v>
      </c>
      <c r="Q25" s="88">
        <f t="shared" si="3"/>
        <v>38.472000000000001</v>
      </c>
      <c r="R25" s="88">
        <f t="shared" si="3"/>
        <v>61.411000000000001</v>
      </c>
      <c r="S25" s="88">
        <f t="shared" si="3"/>
        <v>46.379000000000005</v>
      </c>
      <c r="T25" s="88">
        <f t="shared" si="3"/>
        <v>46.873000000000005</v>
      </c>
      <c r="U25" s="88">
        <f t="shared" si="3"/>
        <v>28.273</v>
      </c>
      <c r="V25" s="88">
        <f t="shared" si="3"/>
        <v>48.92</v>
      </c>
      <c r="W25" s="88">
        <f t="shared" si="3"/>
        <v>61.917000000000002</v>
      </c>
      <c r="X25" s="88">
        <f t="shared" si="3"/>
        <v>41.385999999999996</v>
      </c>
      <c r="Y25" s="88">
        <f t="shared" si="3"/>
        <v>64.506</v>
      </c>
      <c r="Z25" s="89">
        <f t="shared" si="3"/>
        <v>0</v>
      </c>
      <c r="AA25" s="90">
        <f t="shared" si="3"/>
        <v>564.68100000000015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47.976999999999997</v>
      </c>
      <c r="O29" s="77">
        <v>40.527999999999999</v>
      </c>
      <c r="P29" s="77">
        <v>38.039000000000001</v>
      </c>
      <c r="Q29" s="77">
        <v>38.472000000000001</v>
      </c>
      <c r="R29" s="77">
        <v>61.411000000000001</v>
      </c>
      <c r="S29" s="77">
        <v>46.378999999999998</v>
      </c>
      <c r="T29" s="77">
        <v>46.872999999999998</v>
      </c>
      <c r="U29" s="77">
        <v>28.273</v>
      </c>
      <c r="V29" s="77">
        <v>48.92</v>
      </c>
      <c r="W29" s="77">
        <v>61.917000000000002</v>
      </c>
      <c r="X29" s="77">
        <v>41.386000000000003</v>
      </c>
      <c r="Y29" s="77">
        <v>64.506</v>
      </c>
      <c r="Z29" s="78"/>
      <c r="AA29" s="79">
        <f>SUM(B29:Z29)</f>
        <v>564.68100000000004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47.976999999999997</v>
      </c>
      <c r="O31" s="62">
        <f t="shared" si="4"/>
        <v>40.527999999999999</v>
      </c>
      <c r="P31" s="62">
        <f t="shared" si="4"/>
        <v>38.039000000000001</v>
      </c>
      <c r="Q31" s="62">
        <f t="shared" si="4"/>
        <v>38.472000000000001</v>
      </c>
      <c r="R31" s="62">
        <f t="shared" si="4"/>
        <v>61.411000000000001</v>
      </c>
      <c r="S31" s="62">
        <f t="shared" si="4"/>
        <v>46.378999999999998</v>
      </c>
      <c r="T31" s="62">
        <f t="shared" si="4"/>
        <v>46.872999999999998</v>
      </c>
      <c r="U31" s="62">
        <f t="shared" si="4"/>
        <v>28.273</v>
      </c>
      <c r="V31" s="62">
        <f t="shared" si="4"/>
        <v>48.92</v>
      </c>
      <c r="W31" s="62">
        <f t="shared" si="4"/>
        <v>61.917000000000002</v>
      </c>
      <c r="X31" s="62">
        <f t="shared" si="4"/>
        <v>41.386000000000003</v>
      </c>
      <c r="Y31" s="62">
        <f t="shared" si="4"/>
        <v>64.506</v>
      </c>
      <c r="Z31" s="63">
        <f t="shared" si="4"/>
        <v>0</v>
      </c>
      <c r="AA31" s="64">
        <f t="shared" si="4"/>
        <v>564.68100000000004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11.9</v>
      </c>
      <c r="Q38" s="99">
        <v>12.3</v>
      </c>
      <c r="R38" s="99"/>
      <c r="S38" s="99">
        <v>1.5</v>
      </c>
      <c r="T38" s="99">
        <v>28.3</v>
      </c>
      <c r="U38" s="99">
        <v>21.9</v>
      </c>
      <c r="V38" s="99"/>
      <c r="W38" s="99"/>
      <c r="X38" s="99"/>
      <c r="Y38" s="99"/>
      <c r="Z38" s="100"/>
      <c r="AA38" s="79">
        <f t="shared" si="5"/>
        <v>75.900000000000006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11.9</v>
      </c>
      <c r="Q39" s="88">
        <f t="shared" si="6"/>
        <v>12.3</v>
      </c>
      <c r="R39" s="88">
        <f t="shared" si="6"/>
        <v>0</v>
      </c>
      <c r="S39" s="88">
        <f t="shared" si="6"/>
        <v>1.5</v>
      </c>
      <c r="T39" s="88">
        <f t="shared" si="6"/>
        <v>28.3</v>
      </c>
      <c r="U39" s="88">
        <f t="shared" si="6"/>
        <v>21.9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75.900000000000006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11.9</v>
      </c>
      <c r="Q46" s="99">
        <v>12.3</v>
      </c>
      <c r="R46" s="99"/>
      <c r="S46" s="99">
        <v>1.5</v>
      </c>
      <c r="T46" s="99">
        <v>28.3</v>
      </c>
      <c r="U46" s="99">
        <v>21.9</v>
      </c>
      <c r="V46" s="99"/>
      <c r="W46" s="99"/>
      <c r="X46" s="99"/>
      <c r="Y46" s="99"/>
      <c r="Z46" s="100"/>
      <c r="AA46" s="79">
        <f t="shared" si="7"/>
        <v>75.900000000000006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11.9</v>
      </c>
      <c r="Q48" s="88">
        <f t="shared" si="8"/>
        <v>12.3</v>
      </c>
      <c r="R48" s="88">
        <f t="shared" si="8"/>
        <v>0</v>
      </c>
      <c r="S48" s="88">
        <f t="shared" si="8"/>
        <v>1.5</v>
      </c>
      <c r="T48" s="88">
        <f t="shared" si="8"/>
        <v>28.3</v>
      </c>
      <c r="U48" s="88">
        <f t="shared" si="8"/>
        <v>21.9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75.900000000000006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47.976999999999997</v>
      </c>
      <c r="O51" s="88">
        <f t="shared" si="10"/>
        <v>40.528000000000006</v>
      </c>
      <c r="P51" s="88">
        <f t="shared" si="10"/>
        <v>49.939</v>
      </c>
      <c r="Q51" s="88">
        <f t="shared" si="10"/>
        <v>50.772000000000006</v>
      </c>
      <c r="R51" s="88">
        <f t="shared" si="10"/>
        <v>61.411000000000001</v>
      </c>
      <c r="S51" s="88">
        <f t="shared" si="10"/>
        <v>47.879000000000005</v>
      </c>
      <c r="T51" s="88">
        <f t="shared" si="10"/>
        <v>75.173000000000002</v>
      </c>
      <c r="U51" s="88">
        <f t="shared" si="10"/>
        <v>50.173000000000002</v>
      </c>
      <c r="V51" s="88">
        <f t="shared" si="10"/>
        <v>48.92</v>
      </c>
      <c r="W51" s="88">
        <f t="shared" si="10"/>
        <v>61.917000000000002</v>
      </c>
      <c r="X51" s="88">
        <f t="shared" si="10"/>
        <v>41.385999999999996</v>
      </c>
      <c r="Y51" s="88">
        <f t="shared" si="10"/>
        <v>64.506</v>
      </c>
      <c r="Z51" s="89">
        <f t="shared" si="10"/>
        <v>0</v>
      </c>
      <c r="AA51" s="104">
        <f>SUM(B51:Z51)</f>
        <v>640.58100000000002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-4.7</v>
      </c>
      <c r="O4" s="18">
        <v>-25.6</v>
      </c>
      <c r="P4" s="18">
        <v>11.9</v>
      </c>
      <c r="Q4" s="18">
        <v>12.3</v>
      </c>
      <c r="R4" s="18">
        <v>-5.6</v>
      </c>
      <c r="S4" s="18">
        <v>1.5</v>
      </c>
      <c r="T4" s="18">
        <v>28.3</v>
      </c>
      <c r="U4" s="18">
        <v>21.9</v>
      </c>
      <c r="V4" s="18">
        <v>-2.9</v>
      </c>
      <c r="W4" s="18">
        <v>-16.7</v>
      </c>
      <c r="X4" s="18">
        <v>-2.8</v>
      </c>
      <c r="Y4" s="18">
        <v>-27.1</v>
      </c>
      <c r="Z4" s="19"/>
      <c r="AA4" s="111">
        <f>SUM(B4:Z4)</f>
        <v>-9.5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89.2</v>
      </c>
      <c r="O7" s="117">
        <v>90.72</v>
      </c>
      <c r="P7" s="117">
        <v>90.2</v>
      </c>
      <c r="Q7" s="117">
        <v>90.58</v>
      </c>
      <c r="R7" s="117">
        <v>95.64</v>
      </c>
      <c r="S7" s="117">
        <v>125</v>
      </c>
      <c r="T7" s="117">
        <v>140</v>
      </c>
      <c r="U7" s="117">
        <v>167.53</v>
      </c>
      <c r="V7" s="117">
        <v>168.89</v>
      </c>
      <c r="W7" s="117">
        <v>178</v>
      </c>
      <c r="X7" s="117">
        <v>120</v>
      </c>
      <c r="Y7" s="117">
        <v>107</v>
      </c>
      <c r="Z7" s="118"/>
      <c r="AA7" s="119">
        <f>IF(SUM(B7:Z7)&lt;&gt;0,AVERAGEIF(B7:Z7,"&lt;&gt;"""),"")</f>
        <v>121.89666666666665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4.7</v>
      </c>
      <c r="O15" s="133">
        <v>25.6</v>
      </c>
      <c r="P15" s="133"/>
      <c r="Q15" s="133"/>
      <c r="R15" s="133">
        <v>5.6</v>
      </c>
      <c r="S15" s="133"/>
      <c r="T15" s="133"/>
      <c r="U15" s="133"/>
      <c r="V15" s="133">
        <v>2.9</v>
      </c>
      <c r="W15" s="133">
        <v>16.7</v>
      </c>
      <c r="X15" s="133">
        <v>2.8</v>
      </c>
      <c r="Y15" s="133">
        <v>27.1</v>
      </c>
      <c r="Z15" s="131"/>
      <c r="AA15" s="132">
        <f t="shared" si="0"/>
        <v>85.4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4.7</v>
      </c>
      <c r="O16" s="135">
        <f t="shared" si="1"/>
        <v>25.6</v>
      </c>
      <c r="P16" s="135">
        <f t="shared" si="1"/>
        <v>0</v>
      </c>
      <c r="Q16" s="135">
        <f t="shared" si="1"/>
        <v>0</v>
      </c>
      <c r="R16" s="135">
        <f t="shared" si="1"/>
        <v>5.6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2.9</v>
      </c>
      <c r="W16" s="135">
        <f t="shared" si="1"/>
        <v>16.7</v>
      </c>
      <c r="X16" s="135">
        <f t="shared" si="1"/>
        <v>2.8</v>
      </c>
      <c r="Y16" s="135">
        <f t="shared" si="1"/>
        <v>27.1</v>
      </c>
      <c r="Z16" s="136" t="str">
        <f t="shared" si="1"/>
        <v/>
      </c>
      <c r="AA16" s="90">
        <f t="shared" si="0"/>
        <v>85.4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11.9</v>
      </c>
      <c r="Q23" s="133">
        <v>12.3</v>
      </c>
      <c r="R23" s="133"/>
      <c r="S23" s="133">
        <v>1.5</v>
      </c>
      <c r="T23" s="133">
        <v>28.3</v>
      </c>
      <c r="U23" s="133">
        <v>21.9</v>
      </c>
      <c r="V23" s="133"/>
      <c r="W23" s="133"/>
      <c r="X23" s="133"/>
      <c r="Y23" s="133"/>
      <c r="Z23" s="131"/>
      <c r="AA23" s="132">
        <f t="shared" si="2"/>
        <v>75.900000000000006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11.9</v>
      </c>
      <c r="Q24" s="135">
        <f t="shared" si="3"/>
        <v>12.3</v>
      </c>
      <c r="R24" s="135">
        <f t="shared" si="3"/>
        <v>0</v>
      </c>
      <c r="S24" s="135">
        <f t="shared" si="3"/>
        <v>1.5</v>
      </c>
      <c r="T24" s="135">
        <f t="shared" si="3"/>
        <v>28.3</v>
      </c>
      <c r="U24" s="135">
        <f t="shared" si="3"/>
        <v>21.9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75.900000000000006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2023-07-15T08:18:51Z</dcterms:created>
  <dcterms:modified xsi:type="dcterms:W3CDTF">2023-07-15T08:18:52Z</dcterms:modified>
</cp:coreProperties>
</file>