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<sst xmlns="http://schemas.openxmlformats.org/spreadsheetml/2006/main" count="117" uniqueCount="53">
  <si>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13/07/2023 11:20:50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</si>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</sst>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D6F-4A04-B4F7-BA870010B53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D6F-4A04-B4F7-BA870010B53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D6F-4A04-B4F7-BA870010B53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63.8</c:v>
                </c:pt>
                <c:pt idx="13">
                  <c:v>84.3</c:v>
                </c:pt>
                <c:pt idx="14">
                  <c:v>58.5</c:v>
                </c:pt>
                <c:pt idx="15">
                  <c:v>87.5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6F-4A04-B4F7-BA870010B53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0.49299999999999999</c:v>
                </c:pt>
                <c:pt idx="13">
                  <c:v>0.26100000000000001</c:v>
                </c:pt>
                <c:pt idx="14">
                  <c:v>0.33399999999999996</c:v>
                </c:pt>
                <c:pt idx="15">
                  <c:v>1.012</c:v>
                </c:pt>
                <c:pt idx="16">
                  <c:v>0.68</c:v>
                </c:pt>
                <c:pt idx="17">
                  <c:v>0.154</c:v>
                </c:pt>
                <c:pt idx="18">
                  <c:v>9.0000000000000011E-3</c:v>
                </c:pt>
                <c:pt idx="19">
                  <c:v>1.7529999999999999</c:v>
                </c:pt>
                <c:pt idx="20">
                  <c:v>10.298999999999999</c:v>
                </c:pt>
                <c:pt idx="21">
                  <c:v>9.43</c:v>
                </c:pt>
                <c:pt idx="22">
                  <c:v>6.7640000000000002</c:v>
                </c:pt>
                <c:pt idx="23">
                  <c:v>6.2540000000000004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6F-4A04-B4F7-BA870010B53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D6F-4A04-B4F7-BA870010B53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D6F-4A04-B4F7-BA870010B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64.277999999999992</c:v>
                </c:pt>
                <c:pt idx="13">
                  <c:v>86.299000000000007</c:v>
                </c:pt>
                <c:pt idx="14">
                  <c:v>59.707999999999998</c:v>
                </c:pt>
                <c:pt idx="15">
                  <c:v>88.464999999999989</c:v>
                </c:pt>
                <c:pt idx="16">
                  <c:v>0.68</c:v>
                </c:pt>
                <c:pt idx="17">
                  <c:v>0.154</c:v>
                </c:pt>
                <c:pt idx="18">
                  <c:v>24.588999999999999</c:v>
                </c:pt>
                <c:pt idx="19">
                  <c:v>1.7529999999999999</c:v>
                </c:pt>
                <c:pt idx="20">
                  <c:v>10.299000000000001</c:v>
                </c:pt>
                <c:pt idx="21">
                  <c:v>9.43</c:v>
                </c:pt>
                <c:pt idx="22">
                  <c:v>17.963999999999999</c:v>
                </c:pt>
                <c:pt idx="23">
                  <c:v>6.2539999999999996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D6F-4A04-B4F7-BA870010B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101.19</c:v>
                </c:pt>
                <c:pt idx="13">
                  <c:v>96.78</c:v>
                </c:pt>
                <c:pt idx="14">
                  <c:v>104.06</c:v>
                </c:pt>
                <c:pt idx="15">
                  <c:v>95</c:v>
                </c:pt>
                <c:pt idx="16">
                  <c:v>235.05</c:v>
                </c:pt>
                <c:pt idx="17">
                  <c:v>228.93</c:v>
                </c:pt>
                <c:pt idx="18">
                  <c:v>223.07</c:v>
                </c:pt>
                <c:pt idx="19">
                  <c:v>248.8</c:v>
                </c:pt>
                <c:pt idx="20">
                  <c:v>241.6</c:v>
                </c:pt>
                <c:pt idx="21">
                  <c:v>257.92</c:v>
                </c:pt>
                <c:pt idx="22">
                  <c:v>219.95</c:v>
                </c:pt>
                <c:pt idx="23">
                  <c:v>228.5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D6F-4A04-B4F7-BA870010B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64.292999999999992</v>
      </c>
      <c r="O4" s="18">
        <v>86.283999999999992</v>
      </c>
      <c r="P4" s="18">
        <v>59.669000000000004</v>
      </c>
      <c r="Q4" s="18">
        <v>88.512</v>
      </c>
      <c r="R4" s="18">
        <v>0.68</v>
      </c>
      <c r="S4" s="18">
        <v>0.154</v>
      </c>
      <c r="T4" s="18">
        <v>24.588999999999999</v>
      </c>
      <c r="U4" s="18">
        <v>1.7529999999999999</v>
      </c>
      <c r="V4" s="18">
        <v>10.298999999999999</v>
      </c>
      <c r="W4" s="18">
        <v>9.43</v>
      </c>
      <c r="X4" s="18">
        <v>17.964000000000002</v>
      </c>
      <c r="Y4" s="18">
        <v>6.2540000000000004</v>
      </c>
      <c r="Z4" s="19"/>
      <c r="AA4" s="20">
        <f>SUM(B4:Z4)</f>
        <v>369.88100000000003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101.19</v>
      </c>
      <c r="O7" s="28">
        <v>96.78</v>
      </c>
      <c r="P7" s="28">
        <v>104.06</v>
      </c>
      <c r="Q7" s="28">
        <v>95</v>
      </c>
      <c r="R7" s="28">
        <v>235.05</v>
      </c>
      <c r="S7" s="28">
        <v>228.93</v>
      </c>
      <c r="T7" s="28">
        <v>223.07</v>
      </c>
      <c r="U7" s="28">
        <v>248.8</v>
      </c>
      <c r="V7" s="28">
        <v>241.6</v>
      </c>
      <c r="W7" s="28">
        <v>257.92</v>
      </c>
      <c r="X7" s="28">
        <v>219.95</v>
      </c>
      <c r="Y7" s="28">
        <v>228.5</v>
      </c>
      <c r="Z7" s="29"/>
      <c r="AA7" s="30">
        <f>IF(SUM(B7:Z7)&lt;&gt;0,AVERAGEIF(B7:Z7,"&lt;&gt;"""),"")</f>
        <v>190.07083333333333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0.49299999999999999</v>
      </c>
      <c r="O14" s="57">
        <v>0.26100000000000001</v>
      </c>
      <c r="P14" s="57">
        <v>0.33399999999999996</v>
      </c>
      <c r="Q14" s="57">
        <v>1.012</v>
      </c>
      <c r="R14" s="57">
        <v>0.68</v>
      </c>
      <c r="S14" s="57">
        <v>0.154</v>
      </c>
      <c r="T14" s="57">
        <v>9.0000000000000011E-3</v>
      </c>
      <c r="U14" s="57">
        <v>1.7529999999999999</v>
      </c>
      <c r="V14" s="57">
        <v>10.298999999999999</v>
      </c>
      <c r="W14" s="57">
        <v>9.43</v>
      </c>
      <c r="X14" s="57">
        <v>6.7640000000000002</v>
      </c>
      <c r="Y14" s="57">
        <v>6.2540000000000004</v>
      </c>
      <c r="Z14" s="58"/>
      <c r="AA14" s="59">
        <f t="shared" si="0"/>
        <v>37.442999999999998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0.49299999999999999</v>
      </c>
      <c r="O16" s="62">
        <f t="shared" si="1"/>
        <v>0.26100000000000001</v>
      </c>
      <c r="P16" s="62">
        <f t="shared" si="1"/>
        <v>0.33399999999999996</v>
      </c>
      <c r="Q16" s="62">
        <f t="shared" si="1"/>
        <v>1.012</v>
      </c>
      <c r="R16" s="62">
        <f t="shared" si="1"/>
        <v>0.68</v>
      </c>
      <c r="S16" s="62">
        <f t="shared" si="1"/>
        <v>0.154</v>
      </c>
      <c r="T16" s="62">
        <f t="shared" si="1"/>
        <v>9.0000000000000011E-3</v>
      </c>
      <c r="U16" s="62">
        <f t="shared" si="1"/>
        <v>1.7529999999999999</v>
      </c>
      <c r="V16" s="62">
        <f t="shared" si="1"/>
        <v>10.298999999999999</v>
      </c>
      <c r="W16" s="62">
        <f t="shared" si="1"/>
        <v>9.43</v>
      </c>
      <c r="X16" s="62">
        <f t="shared" si="1"/>
        <v>6.7640000000000002</v>
      </c>
      <c r="Y16" s="62">
        <f t="shared" si="1"/>
        <v>6.2540000000000004</v>
      </c>
      <c r="Z16" s="63" t="str">
        <f t="shared" si="1"/>
        <v/>
      </c>
      <c r="AA16" s="64">
        <f>SUM(AA10:AA15)</f>
        <v>37.442999999999998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1.7230000000000001</v>
      </c>
      <c r="P21" s="81">
        <v>0.83499999999999996</v>
      </c>
      <c r="Q21" s="81"/>
      <c r="R21" s="81"/>
      <c r="S21" s="81"/>
      <c r="T21" s="81">
        <v>24.58</v>
      </c>
      <c r="U21" s="81"/>
      <c r="V21" s="81"/>
      <c r="W21" s="81"/>
      <c r="X21" s="81"/>
      <c r="Y21" s="81"/>
      <c r="Z21" s="78"/>
      <c r="AA21" s="79">
        <f t="shared" si="2"/>
        <v>27.137999999999998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1.7230000000000001</v>
      </c>
      <c r="P25" s="88">
        <f t="shared" si="3"/>
        <v>0.83499999999999996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24.58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27.137999999999998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0.49299999999999999</v>
      </c>
      <c r="O29" s="77">
        <v>1.984</v>
      </c>
      <c r="P29" s="77">
        <v>1.169</v>
      </c>
      <c r="Q29" s="77">
        <v>1.012</v>
      </c>
      <c r="R29" s="77">
        <v>0.68</v>
      </c>
      <c r="S29" s="77">
        <v>0.154</v>
      </c>
      <c r="T29" s="77">
        <v>24.588999999999999</v>
      </c>
      <c r="U29" s="77">
        <v>1.7529999999999999</v>
      </c>
      <c r="V29" s="77">
        <v>10.298999999999999</v>
      </c>
      <c r="W29" s="77">
        <v>9.43</v>
      </c>
      <c r="X29" s="77">
        <v>6.7640000000000002</v>
      </c>
      <c r="Y29" s="77">
        <v>6.2539999999999996</v>
      </c>
      <c r="Z29" s="78"/>
      <c r="AA29" s="79">
        <f>SUM(B29:Z29)</f>
        <v>64.581000000000003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0.49299999999999999</v>
      </c>
      <c r="O31" s="62">
        <f t="shared" si="4"/>
        <v>1.984</v>
      </c>
      <c r="P31" s="62">
        <f t="shared" si="4"/>
        <v>1.169</v>
      </c>
      <c r="Q31" s="62">
        <f t="shared" si="4"/>
        <v>1.012</v>
      </c>
      <c r="R31" s="62">
        <f t="shared" si="4"/>
        <v>0.68</v>
      </c>
      <c r="S31" s="62">
        <f t="shared" si="4"/>
        <v>0.154</v>
      </c>
      <c r="T31" s="62">
        <f t="shared" si="4"/>
        <v>24.588999999999999</v>
      </c>
      <c r="U31" s="62">
        <f t="shared" si="4"/>
        <v>1.7529999999999999</v>
      </c>
      <c r="V31" s="62">
        <f t="shared" si="4"/>
        <v>10.298999999999999</v>
      </c>
      <c r="W31" s="62">
        <f t="shared" si="4"/>
        <v>9.43</v>
      </c>
      <c r="X31" s="62">
        <f t="shared" si="4"/>
        <v>6.7640000000000002</v>
      </c>
      <c r="Y31" s="62">
        <f t="shared" si="4"/>
        <v>6.2539999999999996</v>
      </c>
      <c r="Z31" s="63" t="str">
        <f t="shared" si="4"/>
        <v/>
      </c>
      <c r="AA31" s="64">
        <f>SUM(AA28:AA30)</f>
        <v>64.581000000000003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63.8</v>
      </c>
      <c r="O38" s="99">
        <v>84.3</v>
      </c>
      <c r="P38" s="99">
        <v>58.5</v>
      </c>
      <c r="Q38" s="99">
        <v>87.5</v>
      </c>
      <c r="R38" s="99"/>
      <c r="S38" s="99"/>
      <c r="T38" s="99"/>
      <c r="U38" s="99"/>
      <c r="V38" s="99"/>
      <c r="W38" s="99"/>
      <c r="X38" s="99">
        <v>11.2</v>
      </c>
      <c r="Y38" s="99"/>
      <c r="Z38" s="100"/>
      <c r="AA38" s="79">
        <f t="shared" si="5"/>
        <v>305.3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63.8</v>
      </c>
      <c r="O39" s="88">
        <f t="shared" si="6"/>
        <v>84.3</v>
      </c>
      <c r="P39" s="88">
        <f t="shared" si="6"/>
        <v>58.5</v>
      </c>
      <c r="Q39" s="88">
        <f t="shared" si="6"/>
        <v>87.5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11.2</v>
      </c>
      <c r="Y39" s="88">
        <f t="shared" si="6"/>
        <v>0</v>
      </c>
      <c r="Z39" s="89" t="str">
        <f t="shared" si="6"/>
        <v/>
      </c>
      <c r="AA39" s="90">
        <f t="shared" si="5"/>
        <v>305.3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63.8</v>
      </c>
      <c r="O46" s="99">
        <v>84.3</v>
      </c>
      <c r="P46" s="99">
        <v>58.5</v>
      </c>
      <c r="Q46" s="99">
        <v>87.5</v>
      </c>
      <c r="R46" s="99"/>
      <c r="S46" s="99"/>
      <c r="T46" s="99"/>
      <c r="U46" s="99"/>
      <c r="V46" s="99"/>
      <c r="W46" s="99"/>
      <c r="X46" s="99">
        <v>11.2</v>
      </c>
      <c r="Y46" s="99"/>
      <c r="Z46" s="100"/>
      <c r="AA46" s="79">
        <f t="shared" si="7"/>
        <v>305.3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63.8</v>
      </c>
      <c r="O48" s="88">
        <f t="shared" si="8"/>
        <v>84.3</v>
      </c>
      <c r="P48" s="88">
        <f t="shared" si="8"/>
        <v>58.5</v>
      </c>
      <c r="Q48" s="88">
        <f t="shared" si="8"/>
        <v>87.5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11.2</v>
      </c>
      <c r="Y48" s="88">
        <f t="shared" si="8"/>
        <v>0</v>
      </c>
      <c r="Z48" s="89" t="str">
        <f t="shared" si="8"/>
        <v/>
      </c>
      <c r="AA48" s="90">
        <f t="shared" si="7"/>
        <v>305.3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64.292999999999992</v>
      </c>
      <c r="O51" s="88">
        <f t="shared" si="10"/>
        <v>86.283999999999992</v>
      </c>
      <c r="P51" s="88">
        <f t="shared" si="10"/>
        <v>59.668999999999997</v>
      </c>
      <c r="Q51" s="88">
        <f t="shared" si="10"/>
        <v>88.512</v>
      </c>
      <c r="R51" s="88">
        <f t="shared" si="10"/>
        <v>0.68</v>
      </c>
      <c r="S51" s="88">
        <f t="shared" si="10"/>
        <v>0.154</v>
      </c>
      <c r="T51" s="88">
        <f t="shared" si="10"/>
        <v>24.588999999999999</v>
      </c>
      <c r="U51" s="88">
        <f t="shared" si="10"/>
        <v>1.7529999999999999</v>
      </c>
      <c r="V51" s="88">
        <f t="shared" si="10"/>
        <v>10.298999999999999</v>
      </c>
      <c r="W51" s="88">
        <f t="shared" si="10"/>
        <v>9.43</v>
      </c>
      <c r="X51" s="88">
        <f t="shared" si="10"/>
        <v>17.963999999999999</v>
      </c>
      <c r="Y51" s="88">
        <f t="shared" si="10"/>
        <v>6.2540000000000004</v>
      </c>
      <c r="Z51" s="89" t="str">
        <f t="shared" si="10"/>
        <v/>
      </c>
      <c r="AA51" s="104">
        <f>SUM(B51:Z51)</f>
        <v>369.88099999999997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64.277999999999992</v>
      </c>
      <c r="O4" s="18">
        <v>86.299000000000007</v>
      </c>
      <c r="P4" s="18">
        <v>59.707999999999998</v>
      </c>
      <c r="Q4" s="18">
        <v>88.464999999999989</v>
      </c>
      <c r="R4" s="18">
        <v>0.68</v>
      </c>
      <c r="S4" s="18">
        <v>0.154</v>
      </c>
      <c r="T4" s="18">
        <v>24.588999999999999</v>
      </c>
      <c r="U4" s="18">
        <v>1.7529999999999999</v>
      </c>
      <c r="V4" s="18">
        <v>10.299000000000001</v>
      </c>
      <c r="W4" s="18">
        <v>9.43</v>
      </c>
      <c r="X4" s="18">
        <v>17.963999999999999</v>
      </c>
      <c r="Y4" s="18">
        <v>6.2539999999999996</v>
      </c>
      <c r="Z4" s="19"/>
      <c r="AA4" s="20">
        <f>SUM(B4:Z4)</f>
        <v>369.87299999999999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101.19</v>
      </c>
      <c r="O7" s="28">
        <v>96.78</v>
      </c>
      <c r="P7" s="28">
        <v>104.06</v>
      </c>
      <c r="Q7" s="28">
        <v>95</v>
      </c>
      <c r="R7" s="28">
        <v>235.05</v>
      </c>
      <c r="S7" s="28">
        <v>228.93</v>
      </c>
      <c r="T7" s="28">
        <v>223.07</v>
      </c>
      <c r="U7" s="28">
        <v>248.8</v>
      </c>
      <c r="V7" s="28">
        <v>241.6</v>
      </c>
      <c r="W7" s="28">
        <v>257.92</v>
      </c>
      <c r="X7" s="28">
        <v>219.95</v>
      </c>
      <c r="Y7" s="28">
        <v>228.5</v>
      </c>
      <c r="Z7" s="29"/>
      <c r="AA7" s="30">
        <f>IF(SUM(B7:Z7)&lt;&gt;0,AVERAGEIF(B7:Z7,"&lt;&gt;"""),"")</f>
        <v>190.07083333333333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23.201999999999998</v>
      </c>
      <c r="O20" s="77">
        <v>25.209</v>
      </c>
      <c r="P20" s="77">
        <v>21.638000000000002</v>
      </c>
      <c r="Q20" s="77">
        <v>25.807000000000002</v>
      </c>
      <c r="R20" s="77"/>
      <c r="S20" s="77"/>
      <c r="T20" s="77">
        <v>10.212</v>
      </c>
      <c r="U20" s="77"/>
      <c r="V20" s="77">
        <v>6.8840000000000003</v>
      </c>
      <c r="W20" s="77"/>
      <c r="X20" s="77">
        <v>13.513999999999999</v>
      </c>
      <c r="Y20" s="77"/>
      <c r="Z20" s="78"/>
      <c r="AA20" s="79">
        <f t="shared" si="2"/>
        <v>126.46600000000001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41.076000000000008</v>
      </c>
      <c r="O21" s="81">
        <v>61.089999999999996</v>
      </c>
      <c r="P21" s="81">
        <v>38.070000000000007</v>
      </c>
      <c r="Q21" s="81">
        <v>62.658000000000001</v>
      </c>
      <c r="R21" s="81">
        <v>0.68</v>
      </c>
      <c r="S21" s="81">
        <v>0.154</v>
      </c>
      <c r="T21" s="81">
        <v>14.376999999999999</v>
      </c>
      <c r="U21" s="81">
        <v>1.7529999999999999</v>
      </c>
      <c r="V21" s="81">
        <v>3.415</v>
      </c>
      <c r="W21" s="81">
        <v>9.43</v>
      </c>
      <c r="X21" s="81">
        <v>4.45</v>
      </c>
      <c r="Y21" s="81">
        <v>6.2539999999999996</v>
      </c>
      <c r="Z21" s="78"/>
      <c r="AA21" s="79">
        <f t="shared" si="2"/>
        <v>243.40699999999998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64.278000000000006</v>
      </c>
      <c r="O25" s="88">
        <f t="shared" si="3"/>
        <v>86.298999999999992</v>
      </c>
      <c r="P25" s="88">
        <f t="shared" si="3"/>
        <v>59.708000000000013</v>
      </c>
      <c r="Q25" s="88">
        <f t="shared" si="3"/>
        <v>88.465000000000003</v>
      </c>
      <c r="R25" s="88">
        <f t="shared" si="3"/>
        <v>0.68</v>
      </c>
      <c r="S25" s="88">
        <f t="shared" si="3"/>
        <v>0.154</v>
      </c>
      <c r="T25" s="88">
        <f t="shared" si="3"/>
        <v>24.588999999999999</v>
      </c>
      <c r="U25" s="88">
        <f t="shared" si="3"/>
        <v>1.7529999999999999</v>
      </c>
      <c r="V25" s="88">
        <f t="shared" si="3"/>
        <v>10.298999999999999</v>
      </c>
      <c r="W25" s="88">
        <f t="shared" si="3"/>
        <v>9.43</v>
      </c>
      <c r="X25" s="88">
        <f t="shared" si="3"/>
        <v>17.963999999999999</v>
      </c>
      <c r="Y25" s="88">
        <f t="shared" si="3"/>
        <v>6.2539999999999996</v>
      </c>
      <c r="Z25" s="89">
        <f t="shared" si="3"/>
        <v>0</v>
      </c>
      <c r="AA25" s="90">
        <f t="shared" si="3"/>
        <v>369.87299999999999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64.278000000000006</v>
      </c>
      <c r="O29" s="77">
        <v>86.299000000000007</v>
      </c>
      <c r="P29" s="77">
        <v>59.707999999999998</v>
      </c>
      <c r="Q29" s="77">
        <v>88.465000000000003</v>
      </c>
      <c r="R29" s="77">
        <v>0.68</v>
      </c>
      <c r="S29" s="77">
        <v>0.154</v>
      </c>
      <c r="T29" s="77">
        <v>24.588999999999999</v>
      </c>
      <c r="U29" s="77">
        <v>1.7529999999999999</v>
      </c>
      <c r="V29" s="77">
        <v>10.298999999999999</v>
      </c>
      <c r="W29" s="77">
        <v>9.43</v>
      </c>
      <c r="X29" s="77">
        <v>17.963999999999999</v>
      </c>
      <c r="Y29" s="77">
        <v>6.2539999999999996</v>
      </c>
      <c r="Z29" s="78"/>
      <c r="AA29" s="79">
        <f>SUM(B29:Z29)</f>
        <v>369.87299999999999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64.278000000000006</v>
      </c>
      <c r="O31" s="62">
        <f t="shared" si="4"/>
        <v>86.299000000000007</v>
      </c>
      <c r="P31" s="62">
        <f t="shared" si="4"/>
        <v>59.707999999999998</v>
      </c>
      <c r="Q31" s="62">
        <f t="shared" si="4"/>
        <v>88.465000000000003</v>
      </c>
      <c r="R31" s="62">
        <f t="shared" si="4"/>
        <v>0.68</v>
      </c>
      <c r="S31" s="62">
        <f t="shared" si="4"/>
        <v>0.154</v>
      </c>
      <c r="T31" s="62">
        <f t="shared" si="4"/>
        <v>24.588999999999999</v>
      </c>
      <c r="U31" s="62">
        <f t="shared" si="4"/>
        <v>1.7529999999999999</v>
      </c>
      <c r="V31" s="62">
        <f t="shared" si="4"/>
        <v>10.298999999999999</v>
      </c>
      <c r="W31" s="62">
        <f t="shared" si="4"/>
        <v>9.43</v>
      </c>
      <c r="X31" s="62">
        <f t="shared" si="4"/>
        <v>17.963999999999999</v>
      </c>
      <c r="Y31" s="62">
        <f t="shared" si="4"/>
        <v>6.2539999999999996</v>
      </c>
      <c r="Z31" s="63">
        <f t="shared" si="4"/>
        <v>0</v>
      </c>
      <c r="AA31" s="64">
        <f t="shared" si="4"/>
        <v>369.87299999999999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64.278000000000006</v>
      </c>
      <c r="O51" s="88">
        <f t="shared" si="10"/>
        <v>86.298999999999992</v>
      </c>
      <c r="P51" s="88">
        <f t="shared" si="10"/>
        <v>59.708000000000013</v>
      </c>
      <c r="Q51" s="88">
        <f t="shared" si="10"/>
        <v>88.465000000000003</v>
      </c>
      <c r="R51" s="88">
        <f t="shared" si="10"/>
        <v>0.68</v>
      </c>
      <c r="S51" s="88">
        <f t="shared" si="10"/>
        <v>0.154</v>
      </c>
      <c r="T51" s="88">
        <f t="shared" si="10"/>
        <v>24.588999999999999</v>
      </c>
      <c r="U51" s="88">
        <f t="shared" si="10"/>
        <v>1.7529999999999999</v>
      </c>
      <c r="V51" s="88">
        <f t="shared" si="10"/>
        <v>10.298999999999999</v>
      </c>
      <c r="W51" s="88">
        <f t="shared" si="10"/>
        <v>9.43</v>
      </c>
      <c r="X51" s="88">
        <f t="shared" si="10"/>
        <v>17.963999999999999</v>
      </c>
      <c r="Y51" s="88">
        <f t="shared" si="10"/>
        <v>6.2539999999999996</v>
      </c>
      <c r="Z51" s="89">
        <f t="shared" si="10"/>
        <v>0</v>
      </c>
      <c r="AA51" s="104">
        <f>SUM(B51:Z51)</f>
        <v>369.87299999999999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-63.8</v>
      </c>
      <c r="O4" s="18">
        <v>-84.3</v>
      </c>
      <c r="P4" s="18">
        <v>-58.5</v>
      </c>
      <c r="Q4" s="18">
        <v>-87.5</v>
      </c>
      <c r="R4" s="18"/>
      <c r="S4" s="18"/>
      <c r="T4" s="18"/>
      <c r="U4" s="18"/>
      <c r="V4" s="18"/>
      <c r="W4" s="18"/>
      <c r="X4" s="18">
        <v>-11.2</v>
      </c>
      <c r="Y4" s="18"/>
      <c r="Z4" s="19"/>
      <c r="AA4" s="111">
        <f>SUM(B4:Z4)</f>
        <v>-305.3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101.19</v>
      </c>
      <c r="O7" s="117">
        <v>96.78</v>
      </c>
      <c r="P7" s="117">
        <v>104.06</v>
      </c>
      <c r="Q7" s="117">
        <v>95</v>
      </c>
      <c r="R7" s="117">
        <v>235.05</v>
      </c>
      <c r="S7" s="117">
        <v>228.93</v>
      </c>
      <c r="T7" s="117">
        <v>223.07</v>
      </c>
      <c r="U7" s="117">
        <v>248.8</v>
      </c>
      <c r="V7" s="117">
        <v>241.6</v>
      </c>
      <c r="W7" s="117">
        <v>257.92</v>
      </c>
      <c r="X7" s="117">
        <v>219.95</v>
      </c>
      <c r="Y7" s="117">
        <v>228.5</v>
      </c>
      <c r="Z7" s="118"/>
      <c r="AA7" s="119">
        <f>IF(SUM(B7:Z7)&lt;&gt;0,AVERAGEIF(B7:Z7,"&lt;&gt;"""),"")</f>
        <v>190.07083333333333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63.8</v>
      </c>
      <c r="O15" s="133">
        <v>84.3</v>
      </c>
      <c r="P15" s="133">
        <v>58.5</v>
      </c>
      <c r="Q15" s="133">
        <v>87.5</v>
      </c>
      <c r="R15" s="133"/>
      <c r="S15" s="133"/>
      <c r="T15" s="133"/>
      <c r="U15" s="133"/>
      <c r="V15" s="133"/>
      <c r="W15" s="133"/>
      <c r="X15" s="133">
        <v>11.2</v>
      </c>
      <c r="Y15" s="133"/>
      <c r="Z15" s="131"/>
      <c r="AA15" s="132">
        <f t="shared" si="0"/>
        <v>305.3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63.8</v>
      </c>
      <c r="O16" s="135">
        <f t="shared" si="1"/>
        <v>84.3</v>
      </c>
      <c r="P16" s="135">
        <f t="shared" si="1"/>
        <v>58.5</v>
      </c>
      <c r="Q16" s="135">
        <f t="shared" si="1"/>
        <v>87.5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11.2</v>
      </c>
      <c r="Y16" s="135">
        <f t="shared" si="1"/>
        <v>0</v>
      </c>
      <c r="Z16" s="136" t="str">
        <f t="shared" si="1"/>
        <v/>
      </c>
      <c r="AA16" s="90">
        <f t="shared" si="0"/>
        <v>305.3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2023-07-13T08:20:50Z</dcterms:created>
  <dcterms:modified xsi:type="dcterms:W3CDTF">2023-07-13T08:20:51Z</dcterms:modified>
</cp:coreProperties>
</file>