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<sst xmlns="http://schemas.openxmlformats.org/spreadsheetml/2006/main" count="117" uniqueCount="53">
  <si>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12/07/2023 11:18:27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</si>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</sst>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93-4FFB-8BC6-AE031F7710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93-4FFB-8BC6-AE031F7710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F93-4FFB-8BC6-AE031F7710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49.3</c:v>
                </c:pt>
                <c:pt idx="13">
                  <c:v>51.7</c:v>
                </c:pt>
                <c:pt idx="14">
                  <c:v>34</c:v>
                </c:pt>
                <c:pt idx="15">
                  <c:v>63.2</c:v>
                </c:pt>
                <c:pt idx="16">
                  <c:v>0</c:v>
                </c:pt>
                <c:pt idx="17">
                  <c:v>15.6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3-4FFB-8BC6-AE031F7710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0.19900000000000001</c:v>
                </c:pt>
                <c:pt idx="13">
                  <c:v>0.22</c:v>
                </c:pt>
                <c:pt idx="14">
                  <c:v>0.248</c:v>
                </c:pt>
                <c:pt idx="15">
                  <c:v>0.14200000000000002</c:v>
                </c:pt>
                <c:pt idx="16">
                  <c:v>0.68400000000000005</c:v>
                </c:pt>
                <c:pt idx="17">
                  <c:v>17.594000000000005</c:v>
                </c:pt>
                <c:pt idx="18">
                  <c:v>10.453999999999999</c:v>
                </c:pt>
                <c:pt idx="19">
                  <c:v>10.012</c:v>
                </c:pt>
                <c:pt idx="20">
                  <c:v>23.34</c:v>
                </c:pt>
                <c:pt idx="21">
                  <c:v>22.490000000000002</c:v>
                </c:pt>
                <c:pt idx="22">
                  <c:v>31.756</c:v>
                </c:pt>
                <c:pt idx="23">
                  <c:v>29.552999999999997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93-4FFB-8BC6-AE031F7710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93-4FFB-8BC6-AE031F7710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93-4FFB-8BC6-AE031F771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66.495000000000005</c:v>
                </c:pt>
                <c:pt idx="13">
                  <c:v>57.878999999999998</c:v>
                </c:pt>
                <c:pt idx="14">
                  <c:v>45.89</c:v>
                </c:pt>
                <c:pt idx="15">
                  <c:v>66.795999999999992</c:v>
                </c:pt>
                <c:pt idx="16">
                  <c:v>0.68399999999999994</c:v>
                </c:pt>
                <c:pt idx="17">
                  <c:v>34.293999999999997</c:v>
                </c:pt>
                <c:pt idx="18">
                  <c:v>19.884</c:v>
                </c:pt>
                <c:pt idx="19">
                  <c:v>10.012</c:v>
                </c:pt>
                <c:pt idx="20">
                  <c:v>33.547000000000004</c:v>
                </c:pt>
                <c:pt idx="21">
                  <c:v>22.992000000000001</c:v>
                </c:pt>
                <c:pt idx="22">
                  <c:v>32.661000000000001</c:v>
                </c:pt>
                <c:pt idx="23">
                  <c:v>33.686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93-4FFB-8BC6-AE031F771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110.83</c:v>
                </c:pt>
                <c:pt idx="13">
                  <c:v>111.37</c:v>
                </c:pt>
                <c:pt idx="14">
                  <c:v>112.49</c:v>
                </c:pt>
                <c:pt idx="15">
                  <c:v>113.89</c:v>
                </c:pt>
                <c:pt idx="16">
                  <c:v>221</c:v>
                </c:pt>
                <c:pt idx="17">
                  <c:v>215.84</c:v>
                </c:pt>
                <c:pt idx="18">
                  <c:v>221.52</c:v>
                </c:pt>
                <c:pt idx="19">
                  <c:v>270.51</c:v>
                </c:pt>
                <c:pt idx="20">
                  <c:v>226.35</c:v>
                </c:pt>
                <c:pt idx="21">
                  <c:v>199.42</c:v>
                </c:pt>
                <c:pt idx="22">
                  <c:v>216.77</c:v>
                </c:pt>
                <c:pt idx="23">
                  <c:v>195.5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93-4FFB-8BC6-AE031F771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66.452999999999989</v>
      </c>
      <c r="O4" s="18">
        <v>57.863999999999997</v>
      </c>
      <c r="P4" s="18">
        <v>45.840999999999994</v>
      </c>
      <c r="Q4" s="18">
        <v>66.768000000000029</v>
      </c>
      <c r="R4" s="18">
        <v>0.68400000000000005</v>
      </c>
      <c r="S4" s="18">
        <v>34.294000000000004</v>
      </c>
      <c r="T4" s="18">
        <v>19.884</v>
      </c>
      <c r="U4" s="18">
        <v>10.012</v>
      </c>
      <c r="V4" s="18">
        <v>33.546999999999997</v>
      </c>
      <c r="W4" s="18">
        <v>22.992000000000001</v>
      </c>
      <c r="X4" s="18">
        <v>32.661000000000001</v>
      </c>
      <c r="Y4" s="18">
        <v>33.686</v>
      </c>
      <c r="Z4" s="19"/>
      <c r="AA4" s="20">
        <f>SUM(B4:Z4)</f>
        <v>424.68599999999998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110.83</v>
      </c>
      <c r="O7" s="28">
        <v>111.37</v>
      </c>
      <c r="P7" s="28">
        <v>112.49</v>
      </c>
      <c r="Q7" s="28">
        <v>113.89</v>
      </c>
      <c r="R7" s="28">
        <v>221</v>
      </c>
      <c r="S7" s="28">
        <v>215.84</v>
      </c>
      <c r="T7" s="28">
        <v>221.52</v>
      </c>
      <c r="U7" s="28">
        <v>270.51</v>
      </c>
      <c r="V7" s="28">
        <v>226.35</v>
      </c>
      <c r="W7" s="28">
        <v>199.42</v>
      </c>
      <c r="X7" s="28">
        <v>216.77</v>
      </c>
      <c r="Y7" s="28">
        <v>195.5</v>
      </c>
      <c r="Z7" s="29"/>
      <c r="AA7" s="30">
        <f>IF(SUM(B7:Z7)&lt;&gt;0,AVERAGEIF(B7:Z7,"&lt;&gt;"""),"")</f>
        <v>184.62416666666664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0.19900000000000001</v>
      </c>
      <c r="O14" s="57">
        <v>0.22</v>
      </c>
      <c r="P14" s="57">
        <v>0.248</v>
      </c>
      <c r="Q14" s="57">
        <v>0.14200000000000002</v>
      </c>
      <c r="R14" s="57">
        <v>0.68400000000000005</v>
      </c>
      <c r="S14" s="57">
        <v>17.594000000000005</v>
      </c>
      <c r="T14" s="57">
        <v>10.453999999999999</v>
      </c>
      <c r="U14" s="57">
        <v>10.012</v>
      </c>
      <c r="V14" s="57">
        <v>23.34</v>
      </c>
      <c r="W14" s="57">
        <v>22.490000000000002</v>
      </c>
      <c r="X14" s="57">
        <v>31.756</v>
      </c>
      <c r="Y14" s="57">
        <v>29.552999999999997</v>
      </c>
      <c r="Z14" s="58"/>
      <c r="AA14" s="59">
        <f t="shared" si="0"/>
        <v>146.69200000000001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0.19900000000000001</v>
      </c>
      <c r="O16" s="62">
        <f t="shared" si="1"/>
        <v>0.22</v>
      </c>
      <c r="P16" s="62">
        <f t="shared" si="1"/>
        <v>0.248</v>
      </c>
      <c r="Q16" s="62">
        <f t="shared" si="1"/>
        <v>0.14200000000000002</v>
      </c>
      <c r="R16" s="62">
        <f t="shared" si="1"/>
        <v>0.68400000000000005</v>
      </c>
      <c r="S16" s="62">
        <f t="shared" si="1"/>
        <v>17.594000000000005</v>
      </c>
      <c r="T16" s="62">
        <f t="shared" si="1"/>
        <v>10.453999999999999</v>
      </c>
      <c r="U16" s="62">
        <f t="shared" si="1"/>
        <v>10.012</v>
      </c>
      <c r="V16" s="62">
        <f t="shared" si="1"/>
        <v>23.34</v>
      </c>
      <c r="W16" s="62">
        <f t="shared" si="1"/>
        <v>22.490000000000002</v>
      </c>
      <c r="X16" s="62">
        <f t="shared" si="1"/>
        <v>31.756</v>
      </c>
      <c r="Y16" s="62">
        <f t="shared" si="1"/>
        <v>29.552999999999997</v>
      </c>
      <c r="Z16" s="63" t="str">
        <f t="shared" si="1"/>
        <v/>
      </c>
      <c r="AA16" s="64">
        <f>SUM(AA10:AA15)</f>
        <v>146.69200000000001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12.21</v>
      </c>
      <c r="O20" s="77"/>
      <c r="P20" s="77">
        <v>6.5910000000000002</v>
      </c>
      <c r="Q20" s="77"/>
      <c r="R20" s="77"/>
      <c r="S20" s="77"/>
      <c r="T20" s="77">
        <v>4.7699999999999996</v>
      </c>
      <c r="U20" s="77"/>
      <c r="V20" s="77">
        <v>4.7300000000000004</v>
      </c>
      <c r="W20" s="77"/>
      <c r="X20" s="77"/>
      <c r="Y20" s="77">
        <v>3.21</v>
      </c>
      <c r="Z20" s="78"/>
      <c r="AA20" s="79">
        <f t="shared" si="2"/>
        <v>31.511000000000003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4.7439999999999998</v>
      </c>
      <c r="O21" s="81">
        <v>5.9440000000000008</v>
      </c>
      <c r="P21" s="81">
        <v>5.0019999999999998</v>
      </c>
      <c r="Q21" s="81">
        <v>3.4260000000000002</v>
      </c>
      <c r="R21" s="81"/>
      <c r="S21" s="81">
        <v>1.1000000000000001</v>
      </c>
      <c r="T21" s="81">
        <v>4.66</v>
      </c>
      <c r="U21" s="81"/>
      <c r="V21" s="81">
        <v>5.4770000000000003</v>
      </c>
      <c r="W21" s="81">
        <v>0.502</v>
      </c>
      <c r="X21" s="81">
        <v>0.90500000000000003</v>
      </c>
      <c r="Y21" s="81">
        <v>0.92300000000000004</v>
      </c>
      <c r="Z21" s="78"/>
      <c r="AA21" s="79">
        <f t="shared" si="2"/>
        <v>32.683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16.954000000000001</v>
      </c>
      <c r="O25" s="88">
        <f t="shared" si="3"/>
        <v>5.9440000000000008</v>
      </c>
      <c r="P25" s="88">
        <f t="shared" si="3"/>
        <v>11.593</v>
      </c>
      <c r="Q25" s="88">
        <f t="shared" si="3"/>
        <v>3.4260000000000002</v>
      </c>
      <c r="R25" s="88">
        <f t="shared" si="3"/>
        <v>0</v>
      </c>
      <c r="S25" s="88">
        <f t="shared" si="3"/>
        <v>1.1000000000000001</v>
      </c>
      <c r="T25" s="88">
        <f t="shared" si="3"/>
        <v>9.43</v>
      </c>
      <c r="U25" s="88">
        <f t="shared" si="3"/>
        <v>0</v>
      </c>
      <c r="V25" s="88">
        <f t="shared" si="3"/>
        <v>10.207000000000001</v>
      </c>
      <c r="W25" s="88">
        <f t="shared" si="3"/>
        <v>0.502</v>
      </c>
      <c r="X25" s="88">
        <f t="shared" si="3"/>
        <v>0.90500000000000003</v>
      </c>
      <c r="Y25" s="88">
        <f t="shared" si="3"/>
        <v>4.133</v>
      </c>
      <c r="Z25" s="89" t="str">
        <f t="shared" si="3"/>
        <v/>
      </c>
      <c r="AA25" s="90">
        <f>SUM(AA19:AA24)</f>
        <v>64.194000000000003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17.152999999999999</v>
      </c>
      <c r="O29" s="77">
        <v>6.1639999999999997</v>
      </c>
      <c r="P29" s="77">
        <v>11.840999999999999</v>
      </c>
      <c r="Q29" s="77">
        <v>3.5680000000000001</v>
      </c>
      <c r="R29" s="77">
        <v>0.68400000000000005</v>
      </c>
      <c r="S29" s="77">
        <v>18.693999999999999</v>
      </c>
      <c r="T29" s="77">
        <v>19.884</v>
      </c>
      <c r="U29" s="77">
        <v>10.012</v>
      </c>
      <c r="V29" s="77">
        <v>33.546999999999997</v>
      </c>
      <c r="W29" s="77">
        <v>22.992000000000001</v>
      </c>
      <c r="X29" s="77">
        <v>32.661000000000001</v>
      </c>
      <c r="Y29" s="77">
        <v>33.686</v>
      </c>
      <c r="Z29" s="78"/>
      <c r="AA29" s="79">
        <f>SUM(B29:Z29)</f>
        <v>210.886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17.152999999999999</v>
      </c>
      <c r="O31" s="62">
        <f t="shared" si="4"/>
        <v>6.1639999999999997</v>
      </c>
      <c r="P31" s="62">
        <f t="shared" si="4"/>
        <v>11.840999999999999</v>
      </c>
      <c r="Q31" s="62">
        <f t="shared" si="4"/>
        <v>3.5680000000000001</v>
      </c>
      <c r="R31" s="62">
        <f t="shared" si="4"/>
        <v>0.68400000000000005</v>
      </c>
      <c r="S31" s="62">
        <f t="shared" si="4"/>
        <v>18.693999999999999</v>
      </c>
      <c r="T31" s="62">
        <f t="shared" si="4"/>
        <v>19.884</v>
      </c>
      <c r="U31" s="62">
        <f t="shared" si="4"/>
        <v>10.012</v>
      </c>
      <c r="V31" s="62">
        <f t="shared" si="4"/>
        <v>33.546999999999997</v>
      </c>
      <c r="W31" s="62">
        <f t="shared" si="4"/>
        <v>22.992000000000001</v>
      </c>
      <c r="X31" s="62">
        <f t="shared" si="4"/>
        <v>32.661000000000001</v>
      </c>
      <c r="Y31" s="62">
        <f t="shared" si="4"/>
        <v>33.686</v>
      </c>
      <c r="Z31" s="63" t="str">
        <f t="shared" si="4"/>
        <v/>
      </c>
      <c r="AA31" s="64">
        <f>SUM(AA28:AA30)</f>
        <v>210.886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49.3</v>
      </c>
      <c r="O38" s="99">
        <v>51.7</v>
      </c>
      <c r="P38" s="99">
        <v>34</v>
      </c>
      <c r="Q38" s="99">
        <v>63.2</v>
      </c>
      <c r="R38" s="99"/>
      <c r="S38" s="99">
        <v>15.6</v>
      </c>
      <c r="T38" s="99"/>
      <c r="U38" s="99"/>
      <c r="V38" s="99"/>
      <c r="W38" s="99"/>
      <c r="X38" s="99"/>
      <c r="Y38" s="99"/>
      <c r="Z38" s="100"/>
      <c r="AA38" s="79">
        <f t="shared" si="5"/>
        <v>213.79999999999998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49.3</v>
      </c>
      <c r="O39" s="88">
        <f t="shared" si="6"/>
        <v>51.7</v>
      </c>
      <c r="P39" s="88">
        <f t="shared" si="6"/>
        <v>34</v>
      </c>
      <c r="Q39" s="88">
        <f t="shared" si="6"/>
        <v>63.2</v>
      </c>
      <c r="R39" s="88">
        <f t="shared" si="6"/>
        <v>0</v>
      </c>
      <c r="S39" s="88">
        <f t="shared" si="6"/>
        <v>15.6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213.79999999999998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49.3</v>
      </c>
      <c r="O46" s="99">
        <v>51.7</v>
      </c>
      <c r="P46" s="99">
        <v>34</v>
      </c>
      <c r="Q46" s="99">
        <v>63.2</v>
      </c>
      <c r="R46" s="99"/>
      <c r="S46" s="99">
        <v>15.6</v>
      </c>
      <c r="T46" s="99"/>
      <c r="U46" s="99"/>
      <c r="V46" s="99"/>
      <c r="W46" s="99"/>
      <c r="X46" s="99"/>
      <c r="Y46" s="99"/>
      <c r="Z46" s="100"/>
      <c r="AA46" s="79">
        <f t="shared" si="7"/>
        <v>213.79999999999998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49.3</v>
      </c>
      <c r="O48" s="88">
        <f t="shared" si="8"/>
        <v>51.7</v>
      </c>
      <c r="P48" s="88">
        <f t="shared" si="8"/>
        <v>34</v>
      </c>
      <c r="Q48" s="88">
        <f t="shared" si="8"/>
        <v>63.2</v>
      </c>
      <c r="R48" s="88">
        <f t="shared" si="8"/>
        <v>0</v>
      </c>
      <c r="S48" s="88">
        <f t="shared" si="8"/>
        <v>15.6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213.79999999999998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66.453000000000003</v>
      </c>
      <c r="O51" s="88">
        <f t="shared" si="10"/>
        <v>57.864000000000004</v>
      </c>
      <c r="P51" s="88">
        <f t="shared" si="10"/>
        <v>45.841000000000001</v>
      </c>
      <c r="Q51" s="88">
        <f t="shared" si="10"/>
        <v>66.768000000000001</v>
      </c>
      <c r="R51" s="88">
        <f t="shared" si="10"/>
        <v>0.68400000000000005</v>
      </c>
      <c r="S51" s="88">
        <f t="shared" si="10"/>
        <v>34.294000000000004</v>
      </c>
      <c r="T51" s="88">
        <f t="shared" si="10"/>
        <v>19.884</v>
      </c>
      <c r="U51" s="88">
        <f t="shared" si="10"/>
        <v>10.012</v>
      </c>
      <c r="V51" s="88">
        <f t="shared" si="10"/>
        <v>33.546999999999997</v>
      </c>
      <c r="W51" s="88">
        <f t="shared" si="10"/>
        <v>22.992000000000001</v>
      </c>
      <c r="X51" s="88">
        <f t="shared" si="10"/>
        <v>32.661000000000001</v>
      </c>
      <c r="Y51" s="88">
        <f t="shared" si="10"/>
        <v>33.686</v>
      </c>
      <c r="Z51" s="89" t="str">
        <f t="shared" si="10"/>
        <v/>
      </c>
      <c r="AA51" s="104">
        <f>SUM(B51:Z51)</f>
        <v>424.68599999999998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66.495000000000005</v>
      </c>
      <c r="O4" s="18">
        <v>57.878999999999998</v>
      </c>
      <c r="P4" s="18">
        <v>45.89</v>
      </c>
      <c r="Q4" s="18">
        <v>66.795999999999992</v>
      </c>
      <c r="R4" s="18">
        <v>0.68399999999999994</v>
      </c>
      <c r="S4" s="18">
        <v>34.293999999999997</v>
      </c>
      <c r="T4" s="18">
        <v>19.884</v>
      </c>
      <c r="U4" s="18">
        <v>10.012</v>
      </c>
      <c r="V4" s="18">
        <v>33.547000000000004</v>
      </c>
      <c r="W4" s="18">
        <v>22.992000000000001</v>
      </c>
      <c r="X4" s="18">
        <v>32.661000000000001</v>
      </c>
      <c r="Y4" s="18">
        <v>33.686</v>
      </c>
      <c r="Z4" s="19"/>
      <c r="AA4" s="20">
        <f>SUM(B4:Z4)</f>
        <v>424.82000000000005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110.83</v>
      </c>
      <c r="O7" s="28">
        <v>111.37</v>
      </c>
      <c r="P7" s="28">
        <v>112.49</v>
      </c>
      <c r="Q7" s="28">
        <v>113.89</v>
      </c>
      <c r="R7" s="28">
        <v>221</v>
      </c>
      <c r="S7" s="28">
        <v>215.84</v>
      </c>
      <c r="T7" s="28">
        <v>221.52</v>
      </c>
      <c r="U7" s="28">
        <v>270.51</v>
      </c>
      <c r="V7" s="28">
        <v>226.35</v>
      </c>
      <c r="W7" s="28">
        <v>199.42</v>
      </c>
      <c r="X7" s="28">
        <v>216.77</v>
      </c>
      <c r="Y7" s="28">
        <v>195.5</v>
      </c>
      <c r="Z7" s="29"/>
      <c r="AA7" s="30">
        <f>IF(SUM(B7:Z7)&lt;&gt;0,AVERAGEIF(B7:Z7,"&lt;&gt;"""),"")</f>
        <v>184.62416666666664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3.5000000000000003E-2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3.5000000000000003E-2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3.5000000000000003E-2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3.5000000000000003E-2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17.225000000000001</v>
      </c>
      <c r="O20" s="77">
        <v>16.866</v>
      </c>
      <c r="P20" s="77">
        <v>15.946999999999999</v>
      </c>
      <c r="Q20" s="77">
        <v>16.783999999999999</v>
      </c>
      <c r="R20" s="77"/>
      <c r="S20" s="77">
        <v>12.154999999999999</v>
      </c>
      <c r="T20" s="77">
        <v>14.233000000000001</v>
      </c>
      <c r="U20" s="77">
        <v>9.7789999999999999</v>
      </c>
      <c r="V20" s="77">
        <v>13.461</v>
      </c>
      <c r="W20" s="77">
        <v>12.457000000000001</v>
      </c>
      <c r="X20" s="77">
        <v>7.8620000000000001</v>
      </c>
      <c r="Y20" s="77">
        <v>11.48</v>
      </c>
      <c r="Z20" s="78"/>
      <c r="AA20" s="79">
        <f t="shared" si="2"/>
        <v>148.249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49.269999999999996</v>
      </c>
      <c r="O21" s="81">
        <v>41.012999999999998</v>
      </c>
      <c r="P21" s="81">
        <v>29.942999999999998</v>
      </c>
      <c r="Q21" s="81">
        <v>49.977000000000004</v>
      </c>
      <c r="R21" s="81">
        <v>0.68399999999999994</v>
      </c>
      <c r="S21" s="81">
        <v>22.138999999999999</v>
      </c>
      <c r="T21" s="81">
        <v>5.6510000000000007</v>
      </c>
      <c r="U21" s="81">
        <v>0.23300000000000001</v>
      </c>
      <c r="V21" s="81">
        <v>20.085999999999999</v>
      </c>
      <c r="W21" s="81">
        <v>10.535</v>
      </c>
      <c r="X21" s="81">
        <v>24.798999999999999</v>
      </c>
      <c r="Y21" s="81">
        <v>22.206</v>
      </c>
      <c r="Z21" s="78"/>
      <c r="AA21" s="79">
        <f t="shared" si="2"/>
        <v>276.536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66.495000000000005</v>
      </c>
      <c r="O25" s="88">
        <f t="shared" si="3"/>
        <v>57.878999999999998</v>
      </c>
      <c r="P25" s="88">
        <f t="shared" si="3"/>
        <v>45.89</v>
      </c>
      <c r="Q25" s="88">
        <f t="shared" si="3"/>
        <v>66.760999999999996</v>
      </c>
      <c r="R25" s="88">
        <f t="shared" si="3"/>
        <v>0.68399999999999994</v>
      </c>
      <c r="S25" s="88">
        <f t="shared" si="3"/>
        <v>34.293999999999997</v>
      </c>
      <c r="T25" s="88">
        <f t="shared" si="3"/>
        <v>19.884</v>
      </c>
      <c r="U25" s="88">
        <f t="shared" si="3"/>
        <v>10.012</v>
      </c>
      <c r="V25" s="88">
        <f t="shared" si="3"/>
        <v>33.546999999999997</v>
      </c>
      <c r="W25" s="88">
        <f t="shared" si="3"/>
        <v>22.992000000000001</v>
      </c>
      <c r="X25" s="88">
        <f t="shared" si="3"/>
        <v>32.661000000000001</v>
      </c>
      <c r="Y25" s="88">
        <f t="shared" si="3"/>
        <v>33.686</v>
      </c>
      <c r="Z25" s="89">
        <f t="shared" si="3"/>
        <v>0</v>
      </c>
      <c r="AA25" s="90">
        <f t="shared" si="3"/>
        <v>424.78499999999997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66.495000000000005</v>
      </c>
      <c r="O29" s="77">
        <v>57.878999999999998</v>
      </c>
      <c r="P29" s="77">
        <v>45.89</v>
      </c>
      <c r="Q29" s="77">
        <v>66.796000000000006</v>
      </c>
      <c r="R29" s="77">
        <v>0.68400000000000005</v>
      </c>
      <c r="S29" s="77">
        <v>34.293999999999997</v>
      </c>
      <c r="T29" s="77">
        <v>19.884</v>
      </c>
      <c r="U29" s="77">
        <v>10.012</v>
      </c>
      <c r="V29" s="77">
        <v>33.546999999999997</v>
      </c>
      <c r="W29" s="77">
        <v>22.992000000000001</v>
      </c>
      <c r="X29" s="77">
        <v>32.661000000000001</v>
      </c>
      <c r="Y29" s="77">
        <v>33.686</v>
      </c>
      <c r="Z29" s="78"/>
      <c r="AA29" s="79">
        <f>SUM(B29:Z29)</f>
        <v>424.82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66.495000000000005</v>
      </c>
      <c r="O31" s="62">
        <f t="shared" si="4"/>
        <v>57.878999999999998</v>
      </c>
      <c r="P31" s="62">
        <f t="shared" si="4"/>
        <v>45.89</v>
      </c>
      <c r="Q31" s="62">
        <f t="shared" si="4"/>
        <v>66.796000000000006</v>
      </c>
      <c r="R31" s="62">
        <f t="shared" si="4"/>
        <v>0.68400000000000005</v>
      </c>
      <c r="S31" s="62">
        <f t="shared" si="4"/>
        <v>34.293999999999997</v>
      </c>
      <c r="T31" s="62">
        <f t="shared" si="4"/>
        <v>19.884</v>
      </c>
      <c r="U31" s="62">
        <f t="shared" si="4"/>
        <v>10.012</v>
      </c>
      <c r="V31" s="62">
        <f t="shared" si="4"/>
        <v>33.546999999999997</v>
      </c>
      <c r="W31" s="62">
        <f t="shared" si="4"/>
        <v>22.992000000000001</v>
      </c>
      <c r="X31" s="62">
        <f t="shared" si="4"/>
        <v>32.661000000000001</v>
      </c>
      <c r="Y31" s="62">
        <f t="shared" si="4"/>
        <v>33.686</v>
      </c>
      <c r="Z31" s="63">
        <f t="shared" si="4"/>
        <v>0</v>
      </c>
      <c r="AA31" s="64">
        <f t="shared" si="4"/>
        <v>424.82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66.495000000000005</v>
      </c>
      <c r="O51" s="88">
        <f t="shared" si="10"/>
        <v>57.878999999999998</v>
      </c>
      <c r="P51" s="88">
        <f t="shared" si="10"/>
        <v>45.89</v>
      </c>
      <c r="Q51" s="88">
        <f t="shared" si="10"/>
        <v>66.795999999999992</v>
      </c>
      <c r="R51" s="88">
        <f t="shared" si="10"/>
        <v>0.68399999999999994</v>
      </c>
      <c r="S51" s="88">
        <f t="shared" si="10"/>
        <v>34.293999999999997</v>
      </c>
      <c r="T51" s="88">
        <f t="shared" si="10"/>
        <v>19.884</v>
      </c>
      <c r="U51" s="88">
        <f t="shared" si="10"/>
        <v>10.012</v>
      </c>
      <c r="V51" s="88">
        <f t="shared" si="10"/>
        <v>33.546999999999997</v>
      </c>
      <c r="W51" s="88">
        <f t="shared" si="10"/>
        <v>22.992000000000001</v>
      </c>
      <c r="X51" s="88">
        <f t="shared" si="10"/>
        <v>32.661000000000001</v>
      </c>
      <c r="Y51" s="88">
        <f t="shared" si="10"/>
        <v>33.686</v>
      </c>
      <c r="Z51" s="89">
        <f t="shared" si="10"/>
        <v>0</v>
      </c>
      <c r="AA51" s="104">
        <f>SUM(B51:Z51)</f>
        <v>424.82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-49.3</v>
      </c>
      <c r="O4" s="18">
        <v>-51.7</v>
      </c>
      <c r="P4" s="18">
        <v>-34</v>
      </c>
      <c r="Q4" s="18">
        <v>-63.2</v>
      </c>
      <c r="R4" s="18"/>
      <c r="S4" s="18">
        <v>-15.6</v>
      </c>
      <c r="T4" s="18"/>
      <c r="U4" s="18"/>
      <c r="V4" s="18"/>
      <c r="W4" s="18"/>
      <c r="X4" s="18"/>
      <c r="Y4" s="18"/>
      <c r="Z4" s="19"/>
      <c r="AA4" s="111">
        <f>SUM(B4:Z4)</f>
        <v>-213.79999999999998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110.83</v>
      </c>
      <c r="O7" s="117">
        <v>111.37</v>
      </c>
      <c r="P7" s="117">
        <v>112.49</v>
      </c>
      <c r="Q7" s="117">
        <v>113.89</v>
      </c>
      <c r="R7" s="117">
        <v>221</v>
      </c>
      <c r="S7" s="117">
        <v>215.84</v>
      </c>
      <c r="T7" s="117">
        <v>221.52</v>
      </c>
      <c r="U7" s="117">
        <v>270.51</v>
      </c>
      <c r="V7" s="117">
        <v>226.35</v>
      </c>
      <c r="W7" s="117">
        <v>199.42</v>
      </c>
      <c r="X7" s="117">
        <v>216.77</v>
      </c>
      <c r="Y7" s="117">
        <v>195.5</v>
      </c>
      <c r="Z7" s="118"/>
      <c r="AA7" s="119">
        <f>IF(SUM(B7:Z7)&lt;&gt;0,AVERAGEIF(B7:Z7,"&lt;&gt;"""),"")</f>
        <v>184.62416666666664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49.3</v>
      </c>
      <c r="O15" s="133">
        <v>51.7</v>
      </c>
      <c r="P15" s="133">
        <v>34</v>
      </c>
      <c r="Q15" s="133">
        <v>63.2</v>
      </c>
      <c r="R15" s="133"/>
      <c r="S15" s="133">
        <v>15.6</v>
      </c>
      <c r="T15" s="133"/>
      <c r="U15" s="133"/>
      <c r="V15" s="133"/>
      <c r="W15" s="133"/>
      <c r="X15" s="133"/>
      <c r="Y15" s="133"/>
      <c r="Z15" s="131"/>
      <c r="AA15" s="132">
        <f t="shared" si="0"/>
        <v>213.79999999999998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49.3</v>
      </c>
      <c r="O16" s="135">
        <f t="shared" si="1"/>
        <v>51.7</v>
      </c>
      <c r="P16" s="135">
        <f t="shared" si="1"/>
        <v>34</v>
      </c>
      <c r="Q16" s="135">
        <f t="shared" si="1"/>
        <v>63.2</v>
      </c>
      <c r="R16" s="135">
        <f t="shared" si="1"/>
        <v>0</v>
      </c>
      <c r="S16" s="135">
        <f t="shared" si="1"/>
        <v>15.6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213.79999999999998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2023-07-12T08:18:27Z</dcterms:created>
  <dcterms:modified xsi:type="dcterms:W3CDTF">2023-07-12T08:18:27Z</dcterms:modified>
</cp:coreProperties>
</file>