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<sst xmlns="http://schemas.openxmlformats.org/spreadsheetml/2006/main" count="117" uniqueCount="53">
  <si>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11/07/2023 11:23:07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</si>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</sst>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128</c:v>
                </c:pt>
                <c:pt idx="18">
                  <c:v>128</c:v>
                </c:pt>
                <c:pt idx="19">
                  <c:v>128</c:v>
                </c:pt>
                <c:pt idx="20">
                  <c:v>128</c:v>
                </c:pt>
                <c:pt idx="21">
                  <c:v>70.587000000000003</c:v>
                </c:pt>
                <c:pt idx="22">
                  <c:v>66.823999999999998</c:v>
                </c:pt>
                <c:pt idx="23">
                  <c:v>25.707999999999998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D-4888-8EAB-5D6696790C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3D-4888-8EAB-5D6696790C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D-4888-8EAB-5D6696790C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D-4888-8EAB-5D6696790C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10.813000000000001</c:v>
                </c:pt>
                <c:pt idx="13">
                  <c:v>20.614000000000001</c:v>
                </c:pt>
                <c:pt idx="14">
                  <c:v>16.058</c:v>
                </c:pt>
                <c:pt idx="15">
                  <c:v>11.895000000000001</c:v>
                </c:pt>
                <c:pt idx="16">
                  <c:v>51.195999999999998</c:v>
                </c:pt>
                <c:pt idx="17">
                  <c:v>35.247</c:v>
                </c:pt>
                <c:pt idx="18">
                  <c:v>47.236999999999995</c:v>
                </c:pt>
                <c:pt idx="19">
                  <c:v>35.152000000000001</c:v>
                </c:pt>
                <c:pt idx="20">
                  <c:v>13.229999999999999</c:v>
                </c:pt>
                <c:pt idx="21">
                  <c:v>20.181000000000001</c:v>
                </c:pt>
                <c:pt idx="22">
                  <c:v>17.189</c:v>
                </c:pt>
                <c:pt idx="23">
                  <c:v>20.713000000000001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3D-4888-8EAB-5D6696790C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3D-4888-8EAB-5D6696790C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3D-4888-8EAB-5D6696790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26.132999999999999</c:v>
                </c:pt>
                <c:pt idx="13">
                  <c:v>26.576000000000004</c:v>
                </c:pt>
                <c:pt idx="14">
                  <c:v>24.722999999999999</c:v>
                </c:pt>
                <c:pt idx="15">
                  <c:v>17.753999999999998</c:v>
                </c:pt>
                <c:pt idx="16">
                  <c:v>152.64900000000003</c:v>
                </c:pt>
                <c:pt idx="17">
                  <c:v>166.46699999999998</c:v>
                </c:pt>
                <c:pt idx="18">
                  <c:v>175.18899999999999</c:v>
                </c:pt>
                <c:pt idx="19">
                  <c:v>163.12899999999999</c:v>
                </c:pt>
                <c:pt idx="20">
                  <c:v>141.60399999999998</c:v>
                </c:pt>
                <c:pt idx="21">
                  <c:v>90.89</c:v>
                </c:pt>
                <c:pt idx="22">
                  <c:v>84.49199999999999</c:v>
                </c:pt>
                <c:pt idx="23">
                  <c:v>65.36099999999999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3D-4888-8EAB-5D6696790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84.97</c:v>
                </c:pt>
                <c:pt idx="13">
                  <c:v>84.98</c:v>
                </c:pt>
                <c:pt idx="14">
                  <c:v>83</c:v>
                </c:pt>
                <c:pt idx="15">
                  <c:v>83</c:v>
                </c:pt>
                <c:pt idx="16">
                  <c:v>118.82</c:v>
                </c:pt>
                <c:pt idx="17">
                  <c:v>141.85</c:v>
                </c:pt>
                <c:pt idx="18">
                  <c:v>144</c:v>
                </c:pt>
                <c:pt idx="19">
                  <c:v>172.99</c:v>
                </c:pt>
                <c:pt idx="20">
                  <c:v>189.99</c:v>
                </c:pt>
                <c:pt idx="21">
                  <c:v>165</c:v>
                </c:pt>
                <c:pt idx="22">
                  <c:v>144</c:v>
                </c:pt>
                <c:pt idx="23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3D-4888-8EAB-5D6696790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26.133000000000003</v>
      </c>
      <c r="O4" s="18">
        <v>26.576000000000001</v>
      </c>
      <c r="P4" s="18">
        <v>24.722999999999999</v>
      </c>
      <c r="Q4" s="18">
        <v>17.754000000000005</v>
      </c>
      <c r="R4" s="18">
        <v>152.61499999999998</v>
      </c>
      <c r="S4" s="18">
        <v>166.459</v>
      </c>
      <c r="T4" s="18">
        <v>175.23699999999999</v>
      </c>
      <c r="U4" s="18">
        <v>163.15199999999999</v>
      </c>
      <c r="V4" s="18">
        <v>141.572</v>
      </c>
      <c r="W4" s="18">
        <v>90.89</v>
      </c>
      <c r="X4" s="18">
        <v>84.49199999999999</v>
      </c>
      <c r="Y4" s="18">
        <v>65.361000000000004</v>
      </c>
      <c r="Z4" s="19"/>
      <c r="AA4" s="20">
        <f>SUM(B4:Z4)</f>
        <v>1134.9639999999999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84.97</v>
      </c>
      <c r="O7" s="28">
        <v>84.98</v>
      </c>
      <c r="P7" s="28">
        <v>83</v>
      </c>
      <c r="Q7" s="28">
        <v>83</v>
      </c>
      <c r="R7" s="28">
        <v>118.82</v>
      </c>
      <c r="S7" s="28">
        <v>141.85</v>
      </c>
      <c r="T7" s="28">
        <v>144</v>
      </c>
      <c r="U7" s="28">
        <v>172.99</v>
      </c>
      <c r="V7" s="28">
        <v>189.99</v>
      </c>
      <c r="W7" s="28">
        <v>165</v>
      </c>
      <c r="X7" s="28">
        <v>144</v>
      </c>
      <c r="Y7" s="28">
        <v>125</v>
      </c>
      <c r="Z7" s="29"/>
      <c r="AA7" s="30">
        <f>IF(SUM(B7:Z7)&lt;&gt;0,AVERAGEIF(B7:Z7,"&lt;&gt;"""),"")</f>
        <v>128.13333333333333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128</v>
      </c>
      <c r="T10" s="42">
        <v>128</v>
      </c>
      <c r="U10" s="42">
        <v>128</v>
      </c>
      <c r="V10" s="42">
        <v>128</v>
      </c>
      <c r="W10" s="42">
        <v>70.587000000000003</v>
      </c>
      <c r="X10" s="42">
        <v>66.823999999999998</v>
      </c>
      <c r="Y10" s="42">
        <v>25.707999999999998</v>
      </c>
      <c r="Z10" s="43"/>
      <c r="AA10" s="44">
        <f t="shared" ref="AA10:AA15" si="0">SUM(B10:Z10)</f>
        <v>675.11899999999991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10.813000000000001</v>
      </c>
      <c r="O14" s="57">
        <v>20.614000000000001</v>
      </c>
      <c r="P14" s="57">
        <v>16.058</v>
      </c>
      <c r="Q14" s="57">
        <v>11.895000000000001</v>
      </c>
      <c r="R14" s="57">
        <v>51.195999999999998</v>
      </c>
      <c r="S14" s="57">
        <v>35.247</v>
      </c>
      <c r="T14" s="57">
        <v>47.236999999999995</v>
      </c>
      <c r="U14" s="57">
        <v>35.152000000000001</v>
      </c>
      <c r="V14" s="57">
        <v>13.229999999999999</v>
      </c>
      <c r="W14" s="57">
        <v>20.181000000000001</v>
      </c>
      <c r="X14" s="57">
        <v>17.189</v>
      </c>
      <c r="Y14" s="57">
        <v>20.713000000000001</v>
      </c>
      <c r="Z14" s="58"/>
      <c r="AA14" s="59">
        <f t="shared" si="0"/>
        <v>299.52500000000003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10.813000000000001</v>
      </c>
      <c r="O16" s="62">
        <f t="shared" si="1"/>
        <v>20.614000000000001</v>
      </c>
      <c r="P16" s="62">
        <f t="shared" si="1"/>
        <v>16.058</v>
      </c>
      <c r="Q16" s="62">
        <f t="shared" si="1"/>
        <v>11.895000000000001</v>
      </c>
      <c r="R16" s="62">
        <f t="shared" si="1"/>
        <v>151.196</v>
      </c>
      <c r="S16" s="62">
        <f t="shared" si="1"/>
        <v>163.24700000000001</v>
      </c>
      <c r="T16" s="62">
        <f t="shared" si="1"/>
        <v>175.23699999999999</v>
      </c>
      <c r="U16" s="62">
        <f t="shared" si="1"/>
        <v>163.15199999999999</v>
      </c>
      <c r="V16" s="62">
        <f t="shared" si="1"/>
        <v>141.22999999999999</v>
      </c>
      <c r="W16" s="62">
        <f t="shared" si="1"/>
        <v>90.768000000000001</v>
      </c>
      <c r="X16" s="62">
        <f t="shared" si="1"/>
        <v>84.013000000000005</v>
      </c>
      <c r="Y16" s="62">
        <f t="shared" si="1"/>
        <v>46.420999999999999</v>
      </c>
      <c r="Z16" s="63" t="str">
        <f t="shared" si="1"/>
        <v/>
      </c>
      <c r="AA16" s="64">
        <f>SUM(AA10:AA15)</f>
        <v>1074.644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2.6960000000000002</v>
      </c>
      <c r="O20" s="77">
        <v>2.1840000000000002</v>
      </c>
      <c r="P20" s="77">
        <v>0.11799999999999999</v>
      </c>
      <c r="Q20" s="77">
        <v>0.01</v>
      </c>
      <c r="R20" s="77">
        <v>7.0999999999999994E-2</v>
      </c>
      <c r="S20" s="77">
        <v>1.274</v>
      </c>
      <c r="T20" s="77"/>
      <c r="U20" s="77"/>
      <c r="V20" s="77">
        <v>0.10200000000000001</v>
      </c>
      <c r="W20" s="77"/>
      <c r="X20" s="77"/>
      <c r="Y20" s="77"/>
      <c r="Z20" s="78"/>
      <c r="AA20" s="79">
        <f t="shared" si="2"/>
        <v>6.455000000000001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12.624000000000001</v>
      </c>
      <c r="O21" s="81">
        <v>3.7779999999999996</v>
      </c>
      <c r="P21" s="81">
        <v>8.5470000000000006</v>
      </c>
      <c r="Q21" s="81">
        <v>5.8490000000000002</v>
      </c>
      <c r="R21" s="81">
        <v>1.3479999999999999</v>
      </c>
      <c r="S21" s="81">
        <v>1.9380000000000002</v>
      </c>
      <c r="T21" s="81"/>
      <c r="U21" s="81"/>
      <c r="V21" s="81">
        <v>0.24</v>
      </c>
      <c r="W21" s="81">
        <v>0.122</v>
      </c>
      <c r="X21" s="81">
        <v>0.47899999999999998</v>
      </c>
      <c r="Y21" s="81">
        <v>3.04</v>
      </c>
      <c r="Z21" s="78"/>
      <c r="AA21" s="79">
        <f t="shared" si="2"/>
        <v>37.965000000000003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15.32</v>
      </c>
      <c r="O25" s="88">
        <f t="shared" si="3"/>
        <v>5.9619999999999997</v>
      </c>
      <c r="P25" s="88">
        <f t="shared" si="3"/>
        <v>8.6650000000000009</v>
      </c>
      <c r="Q25" s="88">
        <f t="shared" si="3"/>
        <v>5.859</v>
      </c>
      <c r="R25" s="88">
        <f t="shared" si="3"/>
        <v>1.4189999999999998</v>
      </c>
      <c r="S25" s="88">
        <f t="shared" si="3"/>
        <v>3.2120000000000002</v>
      </c>
      <c r="T25" s="88">
        <f t="shared" si="3"/>
        <v>0</v>
      </c>
      <c r="U25" s="88">
        <f t="shared" si="3"/>
        <v>0</v>
      </c>
      <c r="V25" s="88">
        <f t="shared" si="3"/>
        <v>0.34199999999999997</v>
      </c>
      <c r="W25" s="88">
        <f t="shared" si="3"/>
        <v>0.122</v>
      </c>
      <c r="X25" s="88">
        <f t="shared" si="3"/>
        <v>0.47899999999999998</v>
      </c>
      <c r="Y25" s="88">
        <f t="shared" si="3"/>
        <v>3.04</v>
      </c>
      <c r="Z25" s="89" t="str">
        <f t="shared" si="3"/>
        <v/>
      </c>
      <c r="AA25" s="90">
        <f>SUM(AA19:AA24)</f>
        <v>44.42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26.132999999999999</v>
      </c>
      <c r="O29" s="77">
        <v>26.576000000000001</v>
      </c>
      <c r="P29" s="77">
        <v>24.722999999999999</v>
      </c>
      <c r="Q29" s="77">
        <v>17.754000000000001</v>
      </c>
      <c r="R29" s="77">
        <v>152.61500000000001</v>
      </c>
      <c r="S29" s="77">
        <v>166.459</v>
      </c>
      <c r="T29" s="77">
        <v>175.23699999999999</v>
      </c>
      <c r="U29" s="77">
        <v>163.15199999999999</v>
      </c>
      <c r="V29" s="77">
        <v>141.572</v>
      </c>
      <c r="W29" s="77">
        <v>90.89</v>
      </c>
      <c r="X29" s="77">
        <v>84.492000000000004</v>
      </c>
      <c r="Y29" s="77">
        <v>49.460999999999999</v>
      </c>
      <c r="Z29" s="78"/>
      <c r="AA29" s="79">
        <f>SUM(B29:Z29)</f>
        <v>1119.0639999999999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26.132999999999999</v>
      </c>
      <c r="O31" s="62">
        <f t="shared" si="4"/>
        <v>26.576000000000001</v>
      </c>
      <c r="P31" s="62">
        <f t="shared" si="4"/>
        <v>24.722999999999999</v>
      </c>
      <c r="Q31" s="62">
        <f t="shared" si="4"/>
        <v>17.754000000000001</v>
      </c>
      <c r="R31" s="62">
        <f t="shared" si="4"/>
        <v>152.61500000000001</v>
      </c>
      <c r="S31" s="62">
        <f t="shared" si="4"/>
        <v>166.459</v>
      </c>
      <c r="T31" s="62">
        <f t="shared" si="4"/>
        <v>175.23699999999999</v>
      </c>
      <c r="U31" s="62">
        <f t="shared" si="4"/>
        <v>163.15199999999999</v>
      </c>
      <c r="V31" s="62">
        <f t="shared" si="4"/>
        <v>141.572</v>
      </c>
      <c r="W31" s="62">
        <f t="shared" si="4"/>
        <v>90.89</v>
      </c>
      <c r="X31" s="62">
        <f t="shared" si="4"/>
        <v>84.492000000000004</v>
      </c>
      <c r="Y31" s="62">
        <f t="shared" si="4"/>
        <v>49.460999999999999</v>
      </c>
      <c r="Z31" s="63" t="str">
        <f t="shared" si="4"/>
        <v/>
      </c>
      <c r="AA31" s="64">
        <f>SUM(AA28:AA30)</f>
        <v>1119.0639999999999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15.9</v>
      </c>
      <c r="Z38" s="100"/>
      <c r="AA38" s="79">
        <f t="shared" si="5"/>
        <v>15.9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15.9</v>
      </c>
      <c r="Z39" s="89" t="str">
        <f t="shared" si="6"/>
        <v/>
      </c>
      <c r="AA39" s="90">
        <f t="shared" si="5"/>
        <v>15.9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15.9</v>
      </c>
      <c r="Z46" s="100"/>
      <c r="AA46" s="79">
        <f t="shared" si="7"/>
        <v>15.9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15.9</v>
      </c>
      <c r="Z48" s="89" t="str">
        <f t="shared" si="8"/>
        <v/>
      </c>
      <c r="AA48" s="90">
        <f t="shared" si="7"/>
        <v>15.9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26.133000000000003</v>
      </c>
      <c r="O51" s="88">
        <f t="shared" si="10"/>
        <v>26.576000000000001</v>
      </c>
      <c r="P51" s="88">
        <f t="shared" si="10"/>
        <v>24.722999999999999</v>
      </c>
      <c r="Q51" s="88">
        <f t="shared" si="10"/>
        <v>17.754000000000001</v>
      </c>
      <c r="R51" s="88">
        <f t="shared" si="10"/>
        <v>152.61500000000001</v>
      </c>
      <c r="S51" s="88">
        <f t="shared" si="10"/>
        <v>166.459</v>
      </c>
      <c r="T51" s="88">
        <f t="shared" si="10"/>
        <v>175.23699999999999</v>
      </c>
      <c r="U51" s="88">
        <f t="shared" si="10"/>
        <v>163.15199999999999</v>
      </c>
      <c r="V51" s="88">
        <f t="shared" si="10"/>
        <v>141.572</v>
      </c>
      <c r="W51" s="88">
        <f t="shared" si="10"/>
        <v>90.89</v>
      </c>
      <c r="X51" s="88">
        <f t="shared" si="10"/>
        <v>84.492000000000004</v>
      </c>
      <c r="Y51" s="88">
        <f t="shared" si="10"/>
        <v>65.361000000000004</v>
      </c>
      <c r="Z51" s="89" t="str">
        <f t="shared" si="10"/>
        <v/>
      </c>
      <c r="AA51" s="104">
        <f>SUM(B51:Z51)</f>
        <v>1134.9639999999999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26.132999999999999</v>
      </c>
      <c r="O4" s="18">
        <v>26.576000000000004</v>
      </c>
      <c r="P4" s="18">
        <v>24.722999999999999</v>
      </c>
      <c r="Q4" s="18">
        <v>17.753999999999998</v>
      </c>
      <c r="R4" s="18">
        <v>152.64900000000003</v>
      </c>
      <c r="S4" s="18">
        <v>166.46699999999998</v>
      </c>
      <c r="T4" s="18">
        <v>175.18899999999999</v>
      </c>
      <c r="U4" s="18">
        <v>163.12899999999999</v>
      </c>
      <c r="V4" s="18">
        <v>141.60399999999998</v>
      </c>
      <c r="W4" s="18">
        <v>90.89</v>
      </c>
      <c r="X4" s="18">
        <v>84.49199999999999</v>
      </c>
      <c r="Y4" s="18">
        <v>65.36099999999999</v>
      </c>
      <c r="Z4" s="19"/>
      <c r="AA4" s="20">
        <f>SUM(B4:Z4)</f>
        <v>1134.9670000000001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84.97</v>
      </c>
      <c r="O7" s="28">
        <v>84.98</v>
      </c>
      <c r="P7" s="28">
        <v>83</v>
      </c>
      <c r="Q7" s="28">
        <v>83</v>
      </c>
      <c r="R7" s="28">
        <v>118.82</v>
      </c>
      <c r="S7" s="28">
        <v>141.85</v>
      </c>
      <c r="T7" s="28">
        <v>144</v>
      </c>
      <c r="U7" s="28">
        <v>172.99</v>
      </c>
      <c r="V7" s="28">
        <v>189.99</v>
      </c>
      <c r="W7" s="28">
        <v>165</v>
      </c>
      <c r="X7" s="28">
        <v>144</v>
      </c>
      <c r="Y7" s="28">
        <v>125</v>
      </c>
      <c r="Z7" s="29"/>
      <c r="AA7" s="30">
        <f>IF(SUM(B7:Z7)&lt;&gt;0,AVERAGEIF(B7:Z7,"&lt;&gt;"""),"")</f>
        <v>128.13333333333333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2.3130000000000002</v>
      </c>
      <c r="O14" s="57">
        <v>2.508</v>
      </c>
      <c r="P14" s="57">
        <v>3.7420000000000004</v>
      </c>
      <c r="Q14" s="57">
        <v>3.7119999999999997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12.275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2.3130000000000002</v>
      </c>
      <c r="O16" s="62">
        <f t="shared" si="1"/>
        <v>2.508</v>
      </c>
      <c r="P16" s="62">
        <f t="shared" si="1"/>
        <v>3.7420000000000004</v>
      </c>
      <c r="Q16" s="62">
        <f t="shared" si="1"/>
        <v>3.7119999999999997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12.275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7.1580000000000004</v>
      </c>
      <c r="O19" s="72">
        <v>7.1580000000000004</v>
      </c>
      <c r="P19" s="72">
        <v>7.1580000000000004</v>
      </c>
      <c r="Q19" s="72"/>
      <c r="R19" s="72">
        <v>18.198</v>
      </c>
      <c r="S19" s="72">
        <v>17.898</v>
      </c>
      <c r="T19" s="72">
        <v>30.828999999999997</v>
      </c>
      <c r="U19" s="72">
        <v>30.828999999999997</v>
      </c>
      <c r="V19" s="72">
        <v>18.564</v>
      </c>
      <c r="W19" s="72">
        <v>30.828999999999997</v>
      </c>
      <c r="X19" s="72">
        <v>30.828999999999997</v>
      </c>
      <c r="Y19" s="72">
        <v>32.158999999999999</v>
      </c>
      <c r="Z19" s="73"/>
      <c r="AA19" s="74">
        <f t="shared" ref="AA19:AA24" si="2">SUM(B19:Z19)</f>
        <v>231.60899999999998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2.9390000000000001</v>
      </c>
      <c r="O20" s="77">
        <v>2.879</v>
      </c>
      <c r="P20" s="77">
        <v>2.7450000000000001</v>
      </c>
      <c r="Q20" s="77">
        <v>2.5979999999999999</v>
      </c>
      <c r="R20" s="77">
        <v>6.7960000000000003</v>
      </c>
      <c r="S20" s="77">
        <v>2.452</v>
      </c>
      <c r="T20" s="77">
        <v>15.117000000000001</v>
      </c>
      <c r="U20" s="77">
        <v>15.294</v>
      </c>
      <c r="V20" s="77">
        <v>7.83</v>
      </c>
      <c r="W20" s="77">
        <v>7.8320000000000007</v>
      </c>
      <c r="X20" s="77">
        <v>10.981000000000002</v>
      </c>
      <c r="Y20" s="77">
        <v>8.1940000000000008</v>
      </c>
      <c r="Z20" s="78"/>
      <c r="AA20" s="79">
        <f t="shared" si="2"/>
        <v>85.656999999999996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13.722999999999999</v>
      </c>
      <c r="O21" s="81">
        <v>14.030999999999999</v>
      </c>
      <c r="P21" s="81">
        <v>11.077999999999999</v>
      </c>
      <c r="Q21" s="81">
        <v>11.443999999999999</v>
      </c>
      <c r="R21" s="81">
        <v>29.254999999999999</v>
      </c>
      <c r="S21" s="81">
        <v>43.216999999999999</v>
      </c>
      <c r="T21" s="81">
        <v>71.643000000000001</v>
      </c>
      <c r="U21" s="81">
        <v>92.805999999999997</v>
      </c>
      <c r="V21" s="81">
        <v>56.910000000000004</v>
      </c>
      <c r="W21" s="81">
        <v>52.229000000000006</v>
      </c>
      <c r="X21" s="81">
        <v>42.682000000000002</v>
      </c>
      <c r="Y21" s="81">
        <v>25.007999999999999</v>
      </c>
      <c r="Z21" s="78"/>
      <c r="AA21" s="79">
        <f t="shared" si="2"/>
        <v>464.02600000000001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23.82</v>
      </c>
      <c r="O25" s="88">
        <f t="shared" si="3"/>
        <v>24.067999999999998</v>
      </c>
      <c r="P25" s="88">
        <f t="shared" si="3"/>
        <v>20.981000000000002</v>
      </c>
      <c r="Q25" s="88">
        <f t="shared" si="3"/>
        <v>14.041999999999998</v>
      </c>
      <c r="R25" s="88">
        <f t="shared" si="3"/>
        <v>54.248999999999995</v>
      </c>
      <c r="S25" s="88">
        <f t="shared" si="3"/>
        <v>63.567</v>
      </c>
      <c r="T25" s="88">
        <f t="shared" si="3"/>
        <v>117.589</v>
      </c>
      <c r="U25" s="88">
        <f t="shared" si="3"/>
        <v>138.929</v>
      </c>
      <c r="V25" s="88">
        <f t="shared" si="3"/>
        <v>83.304000000000002</v>
      </c>
      <c r="W25" s="88">
        <f t="shared" si="3"/>
        <v>90.890000000000015</v>
      </c>
      <c r="X25" s="88">
        <f t="shared" si="3"/>
        <v>84.492000000000004</v>
      </c>
      <c r="Y25" s="88">
        <f t="shared" si="3"/>
        <v>65.361000000000004</v>
      </c>
      <c r="Z25" s="89">
        <f t="shared" si="3"/>
        <v>0</v>
      </c>
      <c r="AA25" s="90">
        <f t="shared" si="3"/>
        <v>781.29199999999992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26.132999999999999</v>
      </c>
      <c r="O29" s="77">
        <v>26.576000000000001</v>
      </c>
      <c r="P29" s="77">
        <v>24.722999999999999</v>
      </c>
      <c r="Q29" s="77">
        <v>17.754000000000001</v>
      </c>
      <c r="R29" s="77">
        <v>54.249000000000002</v>
      </c>
      <c r="S29" s="77">
        <v>63.567</v>
      </c>
      <c r="T29" s="77">
        <v>117.589</v>
      </c>
      <c r="U29" s="77">
        <v>138.929</v>
      </c>
      <c r="V29" s="77">
        <v>83.304000000000002</v>
      </c>
      <c r="W29" s="77">
        <v>90.89</v>
      </c>
      <c r="X29" s="77">
        <v>84.492000000000004</v>
      </c>
      <c r="Y29" s="77">
        <v>65.361000000000004</v>
      </c>
      <c r="Z29" s="78"/>
      <c r="AA29" s="79">
        <f>SUM(B29:Z29)</f>
        <v>793.56699999999989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26.132999999999999</v>
      </c>
      <c r="O31" s="62">
        <f t="shared" si="4"/>
        <v>26.576000000000001</v>
      </c>
      <c r="P31" s="62">
        <f t="shared" si="4"/>
        <v>24.722999999999999</v>
      </c>
      <c r="Q31" s="62">
        <f t="shared" si="4"/>
        <v>17.754000000000001</v>
      </c>
      <c r="R31" s="62">
        <f t="shared" si="4"/>
        <v>54.249000000000002</v>
      </c>
      <c r="S31" s="62">
        <f t="shared" si="4"/>
        <v>63.567</v>
      </c>
      <c r="T31" s="62">
        <f t="shared" si="4"/>
        <v>117.589</v>
      </c>
      <c r="U31" s="62">
        <f t="shared" si="4"/>
        <v>138.929</v>
      </c>
      <c r="V31" s="62">
        <f t="shared" si="4"/>
        <v>83.304000000000002</v>
      </c>
      <c r="W31" s="62">
        <f t="shared" si="4"/>
        <v>90.89</v>
      </c>
      <c r="X31" s="62">
        <f t="shared" si="4"/>
        <v>84.492000000000004</v>
      </c>
      <c r="Y31" s="62">
        <f t="shared" si="4"/>
        <v>65.361000000000004</v>
      </c>
      <c r="Z31" s="63">
        <f t="shared" si="4"/>
        <v>0</v>
      </c>
      <c r="AA31" s="64">
        <f t="shared" si="4"/>
        <v>793.56699999999989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98.4</v>
      </c>
      <c r="S38" s="99">
        <v>102.9</v>
      </c>
      <c r="T38" s="99">
        <v>57.6</v>
      </c>
      <c r="U38" s="99">
        <v>24.2</v>
      </c>
      <c r="V38" s="99">
        <v>58.3</v>
      </c>
      <c r="W38" s="99"/>
      <c r="X38" s="99"/>
      <c r="Y38" s="99"/>
      <c r="Z38" s="100"/>
      <c r="AA38" s="79">
        <f t="shared" si="5"/>
        <v>341.40000000000003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98.4</v>
      </c>
      <c r="S39" s="88">
        <f t="shared" si="6"/>
        <v>102.9</v>
      </c>
      <c r="T39" s="88">
        <f t="shared" si="6"/>
        <v>57.6</v>
      </c>
      <c r="U39" s="88">
        <f t="shared" si="6"/>
        <v>24.2</v>
      </c>
      <c r="V39" s="88">
        <f t="shared" si="6"/>
        <v>58.3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341.40000000000003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98.4</v>
      </c>
      <c r="S46" s="99">
        <v>102.9</v>
      </c>
      <c r="T46" s="99">
        <v>57.6</v>
      </c>
      <c r="U46" s="99">
        <v>24.2</v>
      </c>
      <c r="V46" s="99">
        <v>58.3</v>
      </c>
      <c r="W46" s="99"/>
      <c r="X46" s="99"/>
      <c r="Y46" s="99"/>
      <c r="Z46" s="100"/>
      <c r="AA46" s="79">
        <f t="shared" si="7"/>
        <v>341.40000000000003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98.4</v>
      </c>
      <c r="S48" s="88">
        <f t="shared" si="8"/>
        <v>102.9</v>
      </c>
      <c r="T48" s="88">
        <f t="shared" si="8"/>
        <v>57.6</v>
      </c>
      <c r="U48" s="88">
        <f t="shared" si="8"/>
        <v>24.2</v>
      </c>
      <c r="V48" s="88">
        <f t="shared" si="8"/>
        <v>58.3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341.40000000000003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26.132999999999999</v>
      </c>
      <c r="O51" s="88">
        <f t="shared" si="10"/>
        <v>26.575999999999997</v>
      </c>
      <c r="P51" s="88">
        <f t="shared" si="10"/>
        <v>24.723000000000003</v>
      </c>
      <c r="Q51" s="88">
        <f t="shared" si="10"/>
        <v>17.753999999999998</v>
      </c>
      <c r="R51" s="88">
        <f t="shared" si="10"/>
        <v>152.649</v>
      </c>
      <c r="S51" s="88">
        <f t="shared" si="10"/>
        <v>166.46700000000001</v>
      </c>
      <c r="T51" s="88">
        <f t="shared" si="10"/>
        <v>175.18899999999999</v>
      </c>
      <c r="U51" s="88">
        <f t="shared" si="10"/>
        <v>163.12899999999999</v>
      </c>
      <c r="V51" s="88">
        <f t="shared" si="10"/>
        <v>141.60399999999998</v>
      </c>
      <c r="W51" s="88">
        <f t="shared" si="10"/>
        <v>90.890000000000015</v>
      </c>
      <c r="X51" s="88">
        <f t="shared" si="10"/>
        <v>84.492000000000004</v>
      </c>
      <c r="Y51" s="88">
        <f t="shared" si="10"/>
        <v>65.361000000000004</v>
      </c>
      <c r="Z51" s="89">
        <f t="shared" si="10"/>
        <v>0</v>
      </c>
      <c r="AA51" s="104">
        <f>SUM(B51:Z51)</f>
        <v>1134.9670000000001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98.4</v>
      </c>
      <c r="S4" s="18">
        <v>102.9</v>
      </c>
      <c r="T4" s="18">
        <v>57.6</v>
      </c>
      <c r="U4" s="18">
        <v>24.2</v>
      </c>
      <c r="V4" s="18">
        <v>58.3</v>
      </c>
      <c r="W4" s="18"/>
      <c r="X4" s="18"/>
      <c r="Y4" s="18">
        <v>-15.9</v>
      </c>
      <c r="Z4" s="19"/>
      <c r="AA4" s="111">
        <f>SUM(B4:Z4)</f>
        <v>325.50000000000006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84.97</v>
      </c>
      <c r="O7" s="117">
        <v>84.98</v>
      </c>
      <c r="P7" s="117">
        <v>83</v>
      </c>
      <c r="Q7" s="117">
        <v>83</v>
      </c>
      <c r="R7" s="117">
        <v>118.82</v>
      </c>
      <c r="S7" s="117">
        <v>141.85</v>
      </c>
      <c r="T7" s="117">
        <v>144</v>
      </c>
      <c r="U7" s="117">
        <v>172.99</v>
      </c>
      <c r="V7" s="117">
        <v>189.99</v>
      </c>
      <c r="W7" s="117">
        <v>165</v>
      </c>
      <c r="X7" s="117">
        <v>144</v>
      </c>
      <c r="Y7" s="117">
        <v>125</v>
      </c>
      <c r="Z7" s="118"/>
      <c r="AA7" s="119">
        <f>IF(SUM(B7:Z7)&lt;&gt;0,AVERAGEIF(B7:Z7,"&lt;&gt;"""),"")</f>
        <v>128.13333333333333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15.9</v>
      </c>
      <c r="Z15" s="131"/>
      <c r="AA15" s="132">
        <f t="shared" si="0"/>
        <v>15.9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15.9</v>
      </c>
      <c r="Z16" s="136" t="str">
        <f t="shared" si="1"/>
        <v/>
      </c>
      <c r="AA16" s="90">
        <f t="shared" si="0"/>
        <v>15.9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98.4</v>
      </c>
      <c r="S23" s="133">
        <v>102.9</v>
      </c>
      <c r="T23" s="133">
        <v>57.6</v>
      </c>
      <c r="U23" s="133">
        <v>24.2</v>
      </c>
      <c r="V23" s="133">
        <v>58.3</v>
      </c>
      <c r="W23" s="133"/>
      <c r="X23" s="133"/>
      <c r="Y23" s="133"/>
      <c r="Z23" s="131"/>
      <c r="AA23" s="132">
        <f t="shared" si="2"/>
        <v>341.40000000000003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98.4</v>
      </c>
      <c r="S24" s="135">
        <f t="shared" si="3"/>
        <v>102.9</v>
      </c>
      <c r="T24" s="135">
        <f t="shared" si="3"/>
        <v>57.6</v>
      </c>
      <c r="U24" s="135">
        <f t="shared" si="3"/>
        <v>24.2</v>
      </c>
      <c r="V24" s="135">
        <f t="shared" si="3"/>
        <v>58.3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341.40000000000003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2023-07-11T08:23:07Z</dcterms:created>
  <dcterms:modified xsi:type="dcterms:W3CDTF">2023-07-11T08:23:08Z</dcterms:modified>
</cp:coreProperties>
</file>