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<sst xmlns="http://schemas.openxmlformats.org/spreadsheetml/2006/main" count="117" uniqueCount="53">
  <si>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10/07/2023 11:22:47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</si>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</sst>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3C-46A6-9487-C3C479558D0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3C-46A6-9487-C3C479558D0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13C-46A6-9487-C3C479558D0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18.399999999999999</c:v>
                </c:pt>
                <c:pt idx="18">
                  <c:v>15.1</c:v>
                </c:pt>
                <c:pt idx="19">
                  <c:v>19.7</c:v>
                </c:pt>
                <c:pt idx="20">
                  <c:v>13.1</c:v>
                </c:pt>
                <c:pt idx="21">
                  <c:v>0</c:v>
                </c:pt>
                <c:pt idx="22">
                  <c:v>0</c:v>
                </c:pt>
                <c:pt idx="23">
                  <c:v>11.2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3C-46A6-9487-C3C479558D0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31.64</c:v>
                </c:pt>
                <c:pt idx="13">
                  <c:v>29.016999999999999</c:v>
                </c:pt>
                <c:pt idx="14">
                  <c:v>17.817</c:v>
                </c:pt>
                <c:pt idx="15">
                  <c:v>8.9740000000000002</c:v>
                </c:pt>
                <c:pt idx="16">
                  <c:v>27.805</c:v>
                </c:pt>
                <c:pt idx="17">
                  <c:v>30.317</c:v>
                </c:pt>
                <c:pt idx="18">
                  <c:v>37.957999999999998</c:v>
                </c:pt>
                <c:pt idx="19">
                  <c:v>31.713000000000001</c:v>
                </c:pt>
                <c:pt idx="20">
                  <c:v>32.851999999999997</c:v>
                </c:pt>
                <c:pt idx="21">
                  <c:v>32.722999999999999</c:v>
                </c:pt>
                <c:pt idx="22">
                  <c:v>31.972999999999999</c:v>
                </c:pt>
                <c:pt idx="23">
                  <c:v>30.170999999999999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3C-46A6-9487-C3C479558D0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3C-46A6-9487-C3C479558D0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3C-46A6-9487-C3C479558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58.474999999999994</c:v>
                </c:pt>
                <c:pt idx="13">
                  <c:v>55.230000000000004</c:v>
                </c:pt>
                <c:pt idx="14">
                  <c:v>53.22</c:v>
                </c:pt>
                <c:pt idx="15">
                  <c:v>46.332999999999998</c:v>
                </c:pt>
                <c:pt idx="16">
                  <c:v>50.481000000000002</c:v>
                </c:pt>
                <c:pt idx="17">
                  <c:v>49.978000000000002</c:v>
                </c:pt>
                <c:pt idx="18">
                  <c:v>53.177999999999997</c:v>
                </c:pt>
                <c:pt idx="19">
                  <c:v>51.435000000000002</c:v>
                </c:pt>
                <c:pt idx="20">
                  <c:v>46.773000000000003</c:v>
                </c:pt>
                <c:pt idx="21">
                  <c:v>32.722999999999999</c:v>
                </c:pt>
                <c:pt idx="22">
                  <c:v>33.133000000000003</c:v>
                </c:pt>
                <c:pt idx="23">
                  <c:v>59.786999999999992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3C-46A6-9487-C3C479558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86</c:v>
                </c:pt>
                <c:pt idx="17">
                  <c:v>150</c:v>
                </c:pt>
                <c:pt idx="18">
                  <c:v>152.03</c:v>
                </c:pt>
                <c:pt idx="19">
                  <c:v>190.49</c:v>
                </c:pt>
                <c:pt idx="20">
                  <c:v>188.75</c:v>
                </c:pt>
                <c:pt idx="21">
                  <c:v>221.39</c:v>
                </c:pt>
                <c:pt idx="22">
                  <c:v>204.06</c:v>
                </c:pt>
                <c:pt idx="2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3C-46A6-9487-C3C479558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58.475000000000001</v>
      </c>
      <c r="O4" s="18">
        <v>55.23</v>
      </c>
      <c r="P4" s="18">
        <v>53.22</v>
      </c>
      <c r="Q4" s="18">
        <v>46.333000000000006</v>
      </c>
      <c r="R4" s="18">
        <v>50.480999999999995</v>
      </c>
      <c r="S4" s="18">
        <v>49.950999999999993</v>
      </c>
      <c r="T4" s="18">
        <v>53.149000000000001</v>
      </c>
      <c r="U4" s="18">
        <v>51.413000000000004</v>
      </c>
      <c r="V4" s="18">
        <v>46.769999999999996</v>
      </c>
      <c r="W4" s="18">
        <v>32.722999999999999</v>
      </c>
      <c r="X4" s="18">
        <v>33.133000000000003</v>
      </c>
      <c r="Y4" s="18">
        <v>59.781999999999996</v>
      </c>
      <c r="Z4" s="19"/>
      <c r="AA4" s="20">
        <f>SUM(B4:Z4)</f>
        <v>590.66000000000008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86</v>
      </c>
      <c r="Q7" s="28">
        <v>86</v>
      </c>
      <c r="R7" s="28">
        <v>86</v>
      </c>
      <c r="S7" s="28">
        <v>150</v>
      </c>
      <c r="T7" s="28">
        <v>152.03</v>
      </c>
      <c r="U7" s="28">
        <v>190.49</v>
      </c>
      <c r="V7" s="28">
        <v>188.75</v>
      </c>
      <c r="W7" s="28">
        <v>221.39</v>
      </c>
      <c r="X7" s="28">
        <v>204.06</v>
      </c>
      <c r="Y7" s="28">
        <v>132</v>
      </c>
      <c r="Z7" s="29"/>
      <c r="AA7" s="30">
        <f>IF(SUM(B7:Z7)&lt;&gt;0,AVERAGEIF(B7:Z7,"&lt;&gt;"""),"")</f>
        <v>139.05999999999997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31.64</v>
      </c>
      <c r="O14" s="57">
        <v>29.016999999999999</v>
      </c>
      <c r="P14" s="57">
        <v>17.817</v>
      </c>
      <c r="Q14" s="57">
        <v>8.9740000000000002</v>
      </c>
      <c r="R14" s="57">
        <v>27.805</v>
      </c>
      <c r="S14" s="57">
        <v>30.317</v>
      </c>
      <c r="T14" s="57">
        <v>37.957999999999998</v>
      </c>
      <c r="U14" s="57">
        <v>31.713000000000001</v>
      </c>
      <c r="V14" s="57">
        <v>32.851999999999997</v>
      </c>
      <c r="W14" s="57">
        <v>32.722999999999999</v>
      </c>
      <c r="X14" s="57">
        <v>31.972999999999999</v>
      </c>
      <c r="Y14" s="57">
        <v>30.170999999999999</v>
      </c>
      <c r="Z14" s="58"/>
      <c r="AA14" s="59">
        <f t="shared" si="0"/>
        <v>342.96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31.64</v>
      </c>
      <c r="O16" s="62">
        <f t="shared" si="1"/>
        <v>29.016999999999999</v>
      </c>
      <c r="P16" s="62">
        <f t="shared" si="1"/>
        <v>17.817</v>
      </c>
      <c r="Q16" s="62">
        <f t="shared" si="1"/>
        <v>8.9740000000000002</v>
      </c>
      <c r="R16" s="62">
        <f t="shared" si="1"/>
        <v>27.805</v>
      </c>
      <c r="S16" s="62">
        <f t="shared" si="1"/>
        <v>30.317</v>
      </c>
      <c r="T16" s="62">
        <f t="shared" si="1"/>
        <v>37.957999999999998</v>
      </c>
      <c r="U16" s="62">
        <f t="shared" si="1"/>
        <v>31.713000000000001</v>
      </c>
      <c r="V16" s="62">
        <f t="shared" si="1"/>
        <v>32.851999999999997</v>
      </c>
      <c r="W16" s="62">
        <f t="shared" si="1"/>
        <v>32.722999999999999</v>
      </c>
      <c r="X16" s="62">
        <f t="shared" si="1"/>
        <v>31.972999999999999</v>
      </c>
      <c r="Y16" s="62">
        <f t="shared" si="1"/>
        <v>30.170999999999999</v>
      </c>
      <c r="Z16" s="63" t="str">
        <f t="shared" si="1"/>
        <v/>
      </c>
      <c r="AA16" s="64">
        <f>SUM(AA10:AA15)</f>
        <v>342.96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7.0970000000000004</v>
      </c>
      <c r="O20" s="77">
        <v>8.18</v>
      </c>
      <c r="P20" s="77">
        <v>9.9589999999999996</v>
      </c>
      <c r="Q20" s="77">
        <v>9.15</v>
      </c>
      <c r="R20" s="77">
        <v>4.8289999999999997</v>
      </c>
      <c r="S20" s="77">
        <v>1.04</v>
      </c>
      <c r="T20" s="77"/>
      <c r="U20" s="77"/>
      <c r="V20" s="77">
        <v>0.81799999999999995</v>
      </c>
      <c r="W20" s="77"/>
      <c r="X20" s="77">
        <v>1.1599999999999999</v>
      </c>
      <c r="Y20" s="77">
        <v>3.335</v>
      </c>
      <c r="Z20" s="78"/>
      <c r="AA20" s="79">
        <f t="shared" si="2"/>
        <v>45.567999999999998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19.738</v>
      </c>
      <c r="O21" s="81">
        <v>18.033000000000001</v>
      </c>
      <c r="P21" s="81">
        <v>25.443999999999999</v>
      </c>
      <c r="Q21" s="81">
        <v>28.209</v>
      </c>
      <c r="R21" s="81">
        <v>17.847000000000001</v>
      </c>
      <c r="S21" s="81">
        <v>0.19400000000000001</v>
      </c>
      <c r="T21" s="81">
        <v>9.0999999999999998E-2</v>
      </c>
      <c r="U21" s="81"/>
      <c r="V21" s="81"/>
      <c r="W21" s="81"/>
      <c r="X21" s="81"/>
      <c r="Y21" s="81">
        <v>15.075999999999999</v>
      </c>
      <c r="Z21" s="78"/>
      <c r="AA21" s="79">
        <f t="shared" si="2"/>
        <v>124.63200000000001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26.835000000000001</v>
      </c>
      <c r="O25" s="88">
        <f t="shared" si="3"/>
        <v>26.213000000000001</v>
      </c>
      <c r="P25" s="88">
        <f t="shared" si="3"/>
        <v>35.402999999999999</v>
      </c>
      <c r="Q25" s="88">
        <f t="shared" si="3"/>
        <v>37.359000000000002</v>
      </c>
      <c r="R25" s="88">
        <f t="shared" si="3"/>
        <v>22.676000000000002</v>
      </c>
      <c r="S25" s="88">
        <f t="shared" si="3"/>
        <v>1.234</v>
      </c>
      <c r="T25" s="88">
        <f t="shared" si="3"/>
        <v>9.0999999999999998E-2</v>
      </c>
      <c r="U25" s="88">
        <f t="shared" si="3"/>
        <v>0</v>
      </c>
      <c r="V25" s="88">
        <f t="shared" si="3"/>
        <v>0.81799999999999995</v>
      </c>
      <c r="W25" s="88">
        <f t="shared" si="3"/>
        <v>0</v>
      </c>
      <c r="X25" s="88">
        <f t="shared" si="3"/>
        <v>1.1599999999999999</v>
      </c>
      <c r="Y25" s="88">
        <f t="shared" si="3"/>
        <v>18.410999999999998</v>
      </c>
      <c r="Z25" s="89" t="str">
        <f t="shared" si="3"/>
        <v/>
      </c>
      <c r="AA25" s="90">
        <f>SUM(AA19:AA24)</f>
        <v>170.2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58.475000000000001</v>
      </c>
      <c r="O29" s="77">
        <v>55.23</v>
      </c>
      <c r="P29" s="77">
        <v>53.22</v>
      </c>
      <c r="Q29" s="77">
        <v>46.332999999999998</v>
      </c>
      <c r="R29" s="77">
        <v>50.481000000000002</v>
      </c>
      <c r="S29" s="77">
        <v>31.550999999999998</v>
      </c>
      <c r="T29" s="77">
        <v>38.048999999999999</v>
      </c>
      <c r="U29" s="77">
        <v>31.713000000000001</v>
      </c>
      <c r="V29" s="77">
        <v>33.67</v>
      </c>
      <c r="W29" s="77">
        <v>32.722999999999999</v>
      </c>
      <c r="X29" s="77">
        <v>33.133000000000003</v>
      </c>
      <c r="Y29" s="77">
        <v>48.582000000000001</v>
      </c>
      <c r="Z29" s="78"/>
      <c r="AA29" s="79">
        <f>SUM(B29:Z29)</f>
        <v>513.16000000000008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58.475000000000001</v>
      </c>
      <c r="O31" s="62">
        <f t="shared" si="4"/>
        <v>55.23</v>
      </c>
      <c r="P31" s="62">
        <f t="shared" si="4"/>
        <v>53.22</v>
      </c>
      <c r="Q31" s="62">
        <f t="shared" si="4"/>
        <v>46.332999999999998</v>
      </c>
      <c r="R31" s="62">
        <f t="shared" si="4"/>
        <v>50.481000000000002</v>
      </c>
      <c r="S31" s="62">
        <f t="shared" si="4"/>
        <v>31.550999999999998</v>
      </c>
      <c r="T31" s="62">
        <f t="shared" si="4"/>
        <v>38.048999999999999</v>
      </c>
      <c r="U31" s="62">
        <f t="shared" si="4"/>
        <v>31.713000000000001</v>
      </c>
      <c r="V31" s="62">
        <f t="shared" si="4"/>
        <v>33.67</v>
      </c>
      <c r="W31" s="62">
        <f t="shared" si="4"/>
        <v>32.722999999999999</v>
      </c>
      <c r="X31" s="62">
        <f t="shared" si="4"/>
        <v>33.133000000000003</v>
      </c>
      <c r="Y31" s="62">
        <f t="shared" si="4"/>
        <v>48.582000000000001</v>
      </c>
      <c r="Z31" s="63" t="str">
        <f t="shared" si="4"/>
        <v/>
      </c>
      <c r="AA31" s="64">
        <f>SUM(AA28:AA30)</f>
        <v>513.16000000000008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18.399999999999999</v>
      </c>
      <c r="T38" s="99">
        <v>15.1</v>
      </c>
      <c r="U38" s="99">
        <v>19.7</v>
      </c>
      <c r="V38" s="99">
        <v>13.1</v>
      </c>
      <c r="W38" s="99"/>
      <c r="X38" s="99"/>
      <c r="Y38" s="99">
        <v>11.2</v>
      </c>
      <c r="Z38" s="100"/>
      <c r="AA38" s="79">
        <f t="shared" si="5"/>
        <v>77.5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18.399999999999999</v>
      </c>
      <c r="T39" s="88">
        <f t="shared" si="6"/>
        <v>15.1</v>
      </c>
      <c r="U39" s="88">
        <f t="shared" si="6"/>
        <v>19.7</v>
      </c>
      <c r="V39" s="88">
        <f t="shared" si="6"/>
        <v>13.1</v>
      </c>
      <c r="W39" s="88">
        <f t="shared" si="6"/>
        <v>0</v>
      </c>
      <c r="X39" s="88">
        <f t="shared" si="6"/>
        <v>0</v>
      </c>
      <c r="Y39" s="88">
        <f t="shared" si="6"/>
        <v>11.2</v>
      </c>
      <c r="Z39" s="89" t="str">
        <f t="shared" si="6"/>
        <v/>
      </c>
      <c r="AA39" s="90">
        <f t="shared" si="5"/>
        <v>77.5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18.399999999999999</v>
      </c>
      <c r="T46" s="99">
        <v>15.1</v>
      </c>
      <c r="U46" s="99">
        <v>19.7</v>
      </c>
      <c r="V46" s="99">
        <v>13.1</v>
      </c>
      <c r="W46" s="99"/>
      <c r="X46" s="99"/>
      <c r="Y46" s="99">
        <v>11.2</v>
      </c>
      <c r="Z46" s="100"/>
      <c r="AA46" s="79">
        <f t="shared" si="7"/>
        <v>77.5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18.399999999999999</v>
      </c>
      <c r="T48" s="88">
        <f t="shared" si="8"/>
        <v>15.1</v>
      </c>
      <c r="U48" s="88">
        <f t="shared" si="8"/>
        <v>19.7</v>
      </c>
      <c r="V48" s="88">
        <f t="shared" si="8"/>
        <v>13.1</v>
      </c>
      <c r="W48" s="88">
        <f t="shared" si="8"/>
        <v>0</v>
      </c>
      <c r="X48" s="88">
        <f t="shared" si="8"/>
        <v>0</v>
      </c>
      <c r="Y48" s="88">
        <f t="shared" si="8"/>
        <v>11.2</v>
      </c>
      <c r="Z48" s="89" t="str">
        <f t="shared" si="8"/>
        <v/>
      </c>
      <c r="AA48" s="90">
        <f t="shared" si="7"/>
        <v>77.5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58.475000000000001</v>
      </c>
      <c r="O51" s="88">
        <f t="shared" si="10"/>
        <v>55.230000000000004</v>
      </c>
      <c r="P51" s="88">
        <f t="shared" si="10"/>
        <v>53.22</v>
      </c>
      <c r="Q51" s="88">
        <f t="shared" si="10"/>
        <v>46.332999999999998</v>
      </c>
      <c r="R51" s="88">
        <f t="shared" si="10"/>
        <v>50.481000000000002</v>
      </c>
      <c r="S51" s="88">
        <f t="shared" si="10"/>
        <v>49.951000000000001</v>
      </c>
      <c r="T51" s="88">
        <f t="shared" si="10"/>
        <v>53.149000000000001</v>
      </c>
      <c r="U51" s="88">
        <f t="shared" si="10"/>
        <v>51.412999999999997</v>
      </c>
      <c r="V51" s="88">
        <f t="shared" si="10"/>
        <v>46.769999999999996</v>
      </c>
      <c r="W51" s="88">
        <f t="shared" si="10"/>
        <v>32.722999999999999</v>
      </c>
      <c r="X51" s="88">
        <f t="shared" si="10"/>
        <v>33.132999999999996</v>
      </c>
      <c r="Y51" s="88">
        <f t="shared" si="10"/>
        <v>59.781999999999996</v>
      </c>
      <c r="Z51" s="89" t="str">
        <f t="shared" si="10"/>
        <v/>
      </c>
      <c r="AA51" s="104">
        <f>SUM(B51:Z51)</f>
        <v>590.66000000000008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58.474999999999994</v>
      </c>
      <c r="O4" s="18">
        <v>55.230000000000004</v>
      </c>
      <c r="P4" s="18">
        <v>53.22</v>
      </c>
      <c r="Q4" s="18">
        <v>46.332999999999998</v>
      </c>
      <c r="R4" s="18">
        <v>50.481000000000002</v>
      </c>
      <c r="S4" s="18">
        <v>49.978000000000002</v>
      </c>
      <c r="T4" s="18">
        <v>53.177999999999997</v>
      </c>
      <c r="U4" s="18">
        <v>51.435000000000002</v>
      </c>
      <c r="V4" s="18">
        <v>46.773000000000003</v>
      </c>
      <c r="W4" s="18">
        <v>32.722999999999999</v>
      </c>
      <c r="X4" s="18">
        <v>33.133000000000003</v>
      </c>
      <c r="Y4" s="18">
        <v>59.786999999999992</v>
      </c>
      <c r="Z4" s="19"/>
      <c r="AA4" s="20">
        <f>SUM(B4:Z4)</f>
        <v>590.74600000000009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</v>
      </c>
      <c r="O7" s="28">
        <v>86</v>
      </c>
      <c r="P7" s="28">
        <v>86</v>
      </c>
      <c r="Q7" s="28">
        <v>86</v>
      </c>
      <c r="R7" s="28">
        <v>86</v>
      </c>
      <c r="S7" s="28">
        <v>150</v>
      </c>
      <c r="T7" s="28">
        <v>152.03</v>
      </c>
      <c r="U7" s="28">
        <v>190.49</v>
      </c>
      <c r="V7" s="28">
        <v>188.75</v>
      </c>
      <c r="W7" s="28">
        <v>221.39</v>
      </c>
      <c r="X7" s="28">
        <v>204.06</v>
      </c>
      <c r="Y7" s="28">
        <v>132</v>
      </c>
      <c r="Z7" s="29"/>
      <c r="AA7" s="30">
        <f>IF(SUM(B7:Z7)&lt;&gt;0,AVERAGEIF(B7:Z7,"&lt;&gt;"""),"")</f>
        <v>139.05999999999997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19.524999999999999</v>
      </c>
      <c r="O20" s="77">
        <v>19.219000000000001</v>
      </c>
      <c r="P20" s="77">
        <v>18.216000000000001</v>
      </c>
      <c r="Q20" s="77">
        <v>17.033999999999999</v>
      </c>
      <c r="R20" s="77">
        <v>16.533999999999999</v>
      </c>
      <c r="S20" s="77">
        <v>16.364000000000001</v>
      </c>
      <c r="T20" s="77">
        <v>16.344000000000001</v>
      </c>
      <c r="U20" s="77">
        <v>16.244</v>
      </c>
      <c r="V20" s="77">
        <v>15.531000000000001</v>
      </c>
      <c r="W20" s="77">
        <v>14.241</v>
      </c>
      <c r="X20" s="77">
        <v>13.659000000000001</v>
      </c>
      <c r="Y20" s="77">
        <v>13.237</v>
      </c>
      <c r="Z20" s="78"/>
      <c r="AA20" s="79">
        <f t="shared" si="2"/>
        <v>196.148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38.949999999999996</v>
      </c>
      <c r="O21" s="81">
        <v>36.011000000000003</v>
      </c>
      <c r="P21" s="81">
        <v>35.003999999999998</v>
      </c>
      <c r="Q21" s="81">
        <v>29.298999999999999</v>
      </c>
      <c r="R21" s="81">
        <v>32.947000000000003</v>
      </c>
      <c r="S21" s="81">
        <v>33.613999999999997</v>
      </c>
      <c r="T21" s="81">
        <v>36.834000000000003</v>
      </c>
      <c r="U21" s="81">
        <v>35.191000000000003</v>
      </c>
      <c r="V21" s="81">
        <v>31.242000000000004</v>
      </c>
      <c r="W21" s="81">
        <v>18.481999999999999</v>
      </c>
      <c r="X21" s="81">
        <v>19.474</v>
      </c>
      <c r="Y21" s="81">
        <v>46.54999999999999</v>
      </c>
      <c r="Z21" s="78"/>
      <c r="AA21" s="79">
        <f t="shared" si="2"/>
        <v>393.59800000000007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58.474999999999994</v>
      </c>
      <c r="O25" s="88">
        <f t="shared" si="3"/>
        <v>55.230000000000004</v>
      </c>
      <c r="P25" s="88">
        <f t="shared" si="3"/>
        <v>53.22</v>
      </c>
      <c r="Q25" s="88">
        <f t="shared" si="3"/>
        <v>46.332999999999998</v>
      </c>
      <c r="R25" s="88">
        <f t="shared" si="3"/>
        <v>49.481000000000002</v>
      </c>
      <c r="S25" s="88">
        <f t="shared" si="3"/>
        <v>49.977999999999994</v>
      </c>
      <c r="T25" s="88">
        <f t="shared" si="3"/>
        <v>53.178000000000004</v>
      </c>
      <c r="U25" s="88">
        <f t="shared" si="3"/>
        <v>51.435000000000002</v>
      </c>
      <c r="V25" s="88">
        <f t="shared" si="3"/>
        <v>46.773000000000003</v>
      </c>
      <c r="W25" s="88">
        <f t="shared" si="3"/>
        <v>32.722999999999999</v>
      </c>
      <c r="X25" s="88">
        <f t="shared" si="3"/>
        <v>33.133000000000003</v>
      </c>
      <c r="Y25" s="88">
        <f t="shared" si="3"/>
        <v>59.786999999999992</v>
      </c>
      <c r="Z25" s="89">
        <f t="shared" si="3"/>
        <v>0</v>
      </c>
      <c r="AA25" s="90">
        <f t="shared" si="3"/>
        <v>589.74600000000009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58.475000000000001</v>
      </c>
      <c r="O29" s="77">
        <v>55.23</v>
      </c>
      <c r="P29" s="77">
        <v>53.22</v>
      </c>
      <c r="Q29" s="77">
        <v>46.332999999999998</v>
      </c>
      <c r="R29" s="77">
        <v>50.481000000000002</v>
      </c>
      <c r="S29" s="77">
        <v>49.978000000000002</v>
      </c>
      <c r="T29" s="77">
        <v>53.177999999999997</v>
      </c>
      <c r="U29" s="77">
        <v>51.435000000000002</v>
      </c>
      <c r="V29" s="77">
        <v>46.773000000000003</v>
      </c>
      <c r="W29" s="77">
        <v>32.722999999999999</v>
      </c>
      <c r="X29" s="77">
        <v>33.133000000000003</v>
      </c>
      <c r="Y29" s="77">
        <v>59.786999999999999</v>
      </c>
      <c r="Z29" s="78"/>
      <c r="AA29" s="79">
        <f>SUM(B29:Z29)</f>
        <v>590.74600000000009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58.475000000000001</v>
      </c>
      <c r="O31" s="62">
        <f t="shared" si="4"/>
        <v>55.23</v>
      </c>
      <c r="P31" s="62">
        <f t="shared" si="4"/>
        <v>53.22</v>
      </c>
      <c r="Q31" s="62">
        <f t="shared" si="4"/>
        <v>46.332999999999998</v>
      </c>
      <c r="R31" s="62">
        <f t="shared" si="4"/>
        <v>50.481000000000002</v>
      </c>
      <c r="S31" s="62">
        <f t="shared" si="4"/>
        <v>49.978000000000002</v>
      </c>
      <c r="T31" s="62">
        <f t="shared" si="4"/>
        <v>53.177999999999997</v>
      </c>
      <c r="U31" s="62">
        <f t="shared" si="4"/>
        <v>51.435000000000002</v>
      </c>
      <c r="V31" s="62">
        <f t="shared" si="4"/>
        <v>46.773000000000003</v>
      </c>
      <c r="W31" s="62">
        <f t="shared" si="4"/>
        <v>32.722999999999999</v>
      </c>
      <c r="X31" s="62">
        <f t="shared" si="4"/>
        <v>33.133000000000003</v>
      </c>
      <c r="Y31" s="62">
        <f t="shared" si="4"/>
        <v>59.786999999999999</v>
      </c>
      <c r="Z31" s="63">
        <f t="shared" si="4"/>
        <v>0</v>
      </c>
      <c r="AA31" s="64">
        <f t="shared" si="4"/>
        <v>590.74600000000009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58.474999999999994</v>
      </c>
      <c r="O51" s="88">
        <f t="shared" si="10"/>
        <v>55.230000000000004</v>
      </c>
      <c r="P51" s="88">
        <f t="shared" si="10"/>
        <v>53.22</v>
      </c>
      <c r="Q51" s="88">
        <f t="shared" si="10"/>
        <v>46.332999999999998</v>
      </c>
      <c r="R51" s="88">
        <f t="shared" si="10"/>
        <v>50.481000000000002</v>
      </c>
      <c r="S51" s="88">
        <f t="shared" si="10"/>
        <v>49.977999999999994</v>
      </c>
      <c r="T51" s="88">
        <f t="shared" si="10"/>
        <v>53.178000000000004</v>
      </c>
      <c r="U51" s="88">
        <f t="shared" si="10"/>
        <v>51.435000000000002</v>
      </c>
      <c r="V51" s="88">
        <f t="shared" si="10"/>
        <v>46.773000000000003</v>
      </c>
      <c r="W51" s="88">
        <f t="shared" si="10"/>
        <v>32.722999999999999</v>
      </c>
      <c r="X51" s="88">
        <f t="shared" si="10"/>
        <v>33.133000000000003</v>
      </c>
      <c r="Y51" s="88">
        <f t="shared" si="10"/>
        <v>59.786999999999992</v>
      </c>
      <c r="Z51" s="89">
        <f t="shared" si="10"/>
        <v>0</v>
      </c>
      <c r="AA51" s="104">
        <f>SUM(B51:Z51)</f>
        <v>590.74600000000009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-18.399999999999999</v>
      </c>
      <c r="T4" s="18">
        <v>-15.1</v>
      </c>
      <c r="U4" s="18">
        <v>-19.7</v>
      </c>
      <c r="V4" s="18">
        <v>-13.1</v>
      </c>
      <c r="W4" s="18"/>
      <c r="X4" s="18"/>
      <c r="Y4" s="18">
        <v>-11.2</v>
      </c>
      <c r="Z4" s="19"/>
      <c r="AA4" s="111">
        <f>SUM(B4:Z4)</f>
        <v>-77.5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</v>
      </c>
      <c r="O7" s="117">
        <v>86</v>
      </c>
      <c r="P7" s="117">
        <v>86</v>
      </c>
      <c r="Q7" s="117">
        <v>86</v>
      </c>
      <c r="R7" s="117">
        <v>86</v>
      </c>
      <c r="S7" s="117">
        <v>150</v>
      </c>
      <c r="T7" s="117">
        <v>152.03</v>
      </c>
      <c r="U7" s="117">
        <v>190.49</v>
      </c>
      <c r="V7" s="117">
        <v>188.75</v>
      </c>
      <c r="W7" s="117">
        <v>221.39</v>
      </c>
      <c r="X7" s="117">
        <v>204.06</v>
      </c>
      <c r="Y7" s="117">
        <v>132</v>
      </c>
      <c r="Z7" s="118"/>
      <c r="AA7" s="119">
        <f>IF(SUM(B7:Z7)&lt;&gt;0,AVERAGEIF(B7:Z7,"&lt;&gt;"""),"")</f>
        <v>139.05999999999997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18.399999999999999</v>
      </c>
      <c r="T15" s="133">
        <v>15.1</v>
      </c>
      <c r="U15" s="133">
        <v>19.7</v>
      </c>
      <c r="V15" s="133">
        <v>13.1</v>
      </c>
      <c r="W15" s="133"/>
      <c r="X15" s="133"/>
      <c r="Y15" s="133">
        <v>11.2</v>
      </c>
      <c r="Z15" s="131"/>
      <c r="AA15" s="132">
        <f t="shared" si="0"/>
        <v>77.5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18.399999999999999</v>
      </c>
      <c r="T16" s="135">
        <f t="shared" si="1"/>
        <v>15.1</v>
      </c>
      <c r="U16" s="135">
        <f t="shared" si="1"/>
        <v>19.7</v>
      </c>
      <c r="V16" s="135">
        <f t="shared" si="1"/>
        <v>13.1</v>
      </c>
      <c r="W16" s="135">
        <f t="shared" si="1"/>
        <v>0</v>
      </c>
      <c r="X16" s="135">
        <f t="shared" si="1"/>
        <v>0</v>
      </c>
      <c r="Y16" s="135">
        <f t="shared" si="1"/>
        <v>11.2</v>
      </c>
      <c r="Z16" s="136" t="str">
        <f t="shared" si="1"/>
        <v/>
      </c>
      <c r="AA16" s="90">
        <f t="shared" si="0"/>
        <v>77.5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2023-07-10T08:22:47Z</dcterms:created>
  <dcterms:modified xsi:type="dcterms:W3CDTF">2023-07-10T08:22:48Z</dcterms:modified>
</cp:coreProperties>
</file>