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<sst xmlns="http://schemas.openxmlformats.org/spreadsheetml/2006/main" count="117" uniqueCount="53">
  <si>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09/07/2023 11:19:58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</si>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</sst>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74-410A-BBBC-345DCF6821D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74-410A-BBBC-345DCF6821D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74-410A-BBBC-345DCF6821D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11.7</c:v>
                </c:pt>
                <c:pt idx="17">
                  <c:v>27.5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74-410A-BBBC-345DCF6821D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0.47499999999999998</c:v>
                </c:pt>
                <c:pt idx="13">
                  <c:v>8.9350000000000005</c:v>
                </c:pt>
                <c:pt idx="14">
                  <c:v>9.6209999999999987</c:v>
                </c:pt>
                <c:pt idx="15">
                  <c:v>11.717000000000001</c:v>
                </c:pt>
                <c:pt idx="16">
                  <c:v>1.216</c:v>
                </c:pt>
                <c:pt idx="17">
                  <c:v>11.065</c:v>
                </c:pt>
                <c:pt idx="18">
                  <c:v>35</c:v>
                </c:pt>
                <c:pt idx="19">
                  <c:v>37.600999999999999</c:v>
                </c:pt>
                <c:pt idx="20">
                  <c:v>0.56200000000000006</c:v>
                </c:pt>
                <c:pt idx="22">
                  <c:v>1</c:v>
                </c:pt>
                <c:pt idx="23">
                  <c:v>0.64200000000000002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74-410A-BBBC-345DCF6821D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74-410A-BBBC-345DCF6821D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74-410A-BBBC-345DCF682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79.894999999999982</c:v>
                </c:pt>
                <c:pt idx="13">
                  <c:v>106.97800000000002</c:v>
                </c:pt>
                <c:pt idx="14">
                  <c:v>93.663000000000011</c:v>
                </c:pt>
                <c:pt idx="15">
                  <c:v>48.927000000000007</c:v>
                </c:pt>
                <c:pt idx="16">
                  <c:v>33.338999999999999</c:v>
                </c:pt>
                <c:pt idx="17">
                  <c:v>39.471000000000004</c:v>
                </c:pt>
                <c:pt idx="18">
                  <c:v>54.896000000000001</c:v>
                </c:pt>
                <c:pt idx="19">
                  <c:v>83.635000000000005</c:v>
                </c:pt>
                <c:pt idx="20">
                  <c:v>66.381</c:v>
                </c:pt>
                <c:pt idx="21">
                  <c:v>46.634999999999998</c:v>
                </c:pt>
                <c:pt idx="22">
                  <c:v>21.260999999999999</c:v>
                </c:pt>
                <c:pt idx="23">
                  <c:v>155.93799999999999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74-410A-BBBC-345DCF682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62</c:v>
                </c:pt>
                <c:pt idx="14">
                  <c:v>67.5</c:v>
                </c:pt>
                <c:pt idx="15">
                  <c:v>100</c:v>
                </c:pt>
                <c:pt idx="16">
                  <c:v>88</c:v>
                </c:pt>
                <c:pt idx="17">
                  <c:v>95</c:v>
                </c:pt>
                <c:pt idx="18">
                  <c:v>87.5</c:v>
                </c:pt>
                <c:pt idx="19">
                  <c:v>87.5</c:v>
                </c:pt>
                <c:pt idx="20">
                  <c:v>87.5</c:v>
                </c:pt>
                <c:pt idx="21">
                  <c:v>87.5</c:v>
                </c:pt>
                <c:pt idx="22">
                  <c:v>125.4</c:v>
                </c:pt>
                <c:pt idx="23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74-410A-BBBC-345DCF682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79.894999999999982</v>
      </c>
      <c r="O4" s="18">
        <v>106.97799999999999</v>
      </c>
      <c r="P4" s="18">
        <v>93.663000000000011</v>
      </c>
      <c r="Q4" s="18">
        <v>48.931000000000004</v>
      </c>
      <c r="R4" s="18">
        <v>33.328000000000003</v>
      </c>
      <c r="S4" s="18">
        <v>39.482999999999997</v>
      </c>
      <c r="T4" s="18">
        <v>54.895999999999994</v>
      </c>
      <c r="U4" s="18">
        <v>83.635000000000005</v>
      </c>
      <c r="V4" s="18">
        <v>66.381</v>
      </c>
      <c r="W4" s="18">
        <v>46.634999999999998</v>
      </c>
      <c r="X4" s="18">
        <v>21.260999999999999</v>
      </c>
      <c r="Y4" s="18">
        <v>155.88900000000001</v>
      </c>
      <c r="Z4" s="19"/>
      <c r="AA4" s="20">
        <f>SUM(B4:Z4)</f>
        <v>830.97499999999991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62</v>
      </c>
      <c r="P7" s="28">
        <v>67.5</v>
      </c>
      <c r="Q7" s="28">
        <v>100</v>
      </c>
      <c r="R7" s="28">
        <v>88</v>
      </c>
      <c r="S7" s="28">
        <v>95</v>
      </c>
      <c r="T7" s="28">
        <v>87.5</v>
      </c>
      <c r="U7" s="28">
        <v>87.5</v>
      </c>
      <c r="V7" s="28">
        <v>87.5</v>
      </c>
      <c r="W7" s="28">
        <v>87.5</v>
      </c>
      <c r="X7" s="28">
        <v>125.4</v>
      </c>
      <c r="Y7" s="28">
        <v>135</v>
      </c>
      <c r="Z7" s="29"/>
      <c r="AA7" s="30">
        <f>IF(SUM(B7:Z7)&lt;&gt;0,AVERAGEIF(B7:Z7,"&lt;&gt;"""),"")</f>
        <v>92.325000000000003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30</v>
      </c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0.47499999999999998</v>
      </c>
      <c r="O14" s="57">
        <v>8.9350000000000005</v>
      </c>
      <c r="P14" s="57">
        <v>9.6209999999999987</v>
      </c>
      <c r="Q14" s="57">
        <v>11.717000000000001</v>
      </c>
      <c r="R14" s="57">
        <v>1.216</v>
      </c>
      <c r="S14" s="57">
        <v>11.065</v>
      </c>
      <c r="T14" s="57">
        <v>35</v>
      </c>
      <c r="U14" s="57">
        <v>37.600999999999999</v>
      </c>
      <c r="V14" s="57">
        <v>0.56200000000000006</v>
      </c>
      <c r="W14" s="57"/>
      <c r="X14" s="57">
        <v>1</v>
      </c>
      <c r="Y14" s="57">
        <v>0.64200000000000002</v>
      </c>
      <c r="Z14" s="58"/>
      <c r="AA14" s="59">
        <f t="shared" si="0"/>
        <v>117.83399999999999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0.47499999999999998</v>
      </c>
      <c r="O16" s="62">
        <f t="shared" si="1"/>
        <v>8.9350000000000005</v>
      </c>
      <c r="P16" s="62">
        <f t="shared" si="1"/>
        <v>9.6209999999999987</v>
      </c>
      <c r="Q16" s="62">
        <f t="shared" si="1"/>
        <v>11.717000000000001</v>
      </c>
      <c r="R16" s="62">
        <f t="shared" si="1"/>
        <v>1.216</v>
      </c>
      <c r="S16" s="62">
        <f t="shared" si="1"/>
        <v>11.065</v>
      </c>
      <c r="T16" s="62">
        <f t="shared" si="1"/>
        <v>35</v>
      </c>
      <c r="U16" s="62">
        <f t="shared" si="1"/>
        <v>37.600999999999999</v>
      </c>
      <c r="V16" s="62">
        <f t="shared" si="1"/>
        <v>0.56200000000000006</v>
      </c>
      <c r="W16" s="62">
        <f t="shared" si="1"/>
        <v>0</v>
      </c>
      <c r="X16" s="62">
        <f t="shared" si="1"/>
        <v>1</v>
      </c>
      <c r="Y16" s="62">
        <f t="shared" si="1"/>
        <v>30.641999999999999</v>
      </c>
      <c r="Z16" s="63" t="str">
        <f t="shared" si="1"/>
        <v/>
      </c>
      <c r="AA16" s="64">
        <f>SUM(AA10:AA15)</f>
        <v>147.834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13.606999999999999</v>
      </c>
      <c r="O20" s="77">
        <v>16.59</v>
      </c>
      <c r="P20" s="77">
        <v>13.893000000000001</v>
      </c>
      <c r="Q20" s="77">
        <v>5.18</v>
      </c>
      <c r="R20" s="77">
        <v>0.57399999999999995</v>
      </c>
      <c r="S20" s="77"/>
      <c r="T20" s="77"/>
      <c r="U20" s="77">
        <v>3.5190000000000001</v>
      </c>
      <c r="V20" s="77">
        <v>9.0719999999999992</v>
      </c>
      <c r="W20" s="77">
        <v>7.3780000000000001</v>
      </c>
      <c r="X20" s="77"/>
      <c r="Y20" s="77">
        <v>19.641999999999999</v>
      </c>
      <c r="Z20" s="78"/>
      <c r="AA20" s="79">
        <f t="shared" si="2"/>
        <v>89.454999999999998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65.812999999999988</v>
      </c>
      <c r="O21" s="81">
        <v>81.452999999999989</v>
      </c>
      <c r="P21" s="81">
        <v>70.149000000000015</v>
      </c>
      <c r="Q21" s="81">
        <v>32.033999999999999</v>
      </c>
      <c r="R21" s="81">
        <v>19.838000000000001</v>
      </c>
      <c r="S21" s="81">
        <v>0.91799999999999993</v>
      </c>
      <c r="T21" s="81">
        <v>19.896000000000004</v>
      </c>
      <c r="U21" s="81">
        <v>42.515000000000001</v>
      </c>
      <c r="V21" s="81">
        <v>56.747</v>
      </c>
      <c r="W21" s="81">
        <v>39.256999999999998</v>
      </c>
      <c r="X21" s="81">
        <v>20.260999999999999</v>
      </c>
      <c r="Y21" s="81">
        <v>105.60499999999999</v>
      </c>
      <c r="Z21" s="78"/>
      <c r="AA21" s="79">
        <f t="shared" si="2"/>
        <v>554.48599999999999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79.419999999999987</v>
      </c>
      <c r="O25" s="88">
        <f t="shared" si="3"/>
        <v>98.042999999999992</v>
      </c>
      <c r="P25" s="88">
        <f t="shared" si="3"/>
        <v>84.042000000000016</v>
      </c>
      <c r="Q25" s="88">
        <f t="shared" si="3"/>
        <v>37.213999999999999</v>
      </c>
      <c r="R25" s="88">
        <f t="shared" si="3"/>
        <v>20.412000000000003</v>
      </c>
      <c r="S25" s="88">
        <f t="shared" si="3"/>
        <v>0.91799999999999993</v>
      </c>
      <c r="T25" s="88">
        <f t="shared" si="3"/>
        <v>19.896000000000004</v>
      </c>
      <c r="U25" s="88">
        <f t="shared" si="3"/>
        <v>46.033999999999999</v>
      </c>
      <c r="V25" s="88">
        <f t="shared" si="3"/>
        <v>65.819000000000003</v>
      </c>
      <c r="W25" s="88">
        <f t="shared" si="3"/>
        <v>46.634999999999998</v>
      </c>
      <c r="X25" s="88">
        <f t="shared" si="3"/>
        <v>20.260999999999999</v>
      </c>
      <c r="Y25" s="88">
        <f t="shared" si="3"/>
        <v>125.24699999999999</v>
      </c>
      <c r="Z25" s="89" t="str">
        <f t="shared" si="3"/>
        <v/>
      </c>
      <c r="AA25" s="90">
        <f>SUM(AA19:AA24)</f>
        <v>643.94100000000003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79.894999999999996</v>
      </c>
      <c r="O29" s="77">
        <v>106.97799999999999</v>
      </c>
      <c r="P29" s="77">
        <v>93.662999999999997</v>
      </c>
      <c r="Q29" s="77">
        <v>48.930999999999997</v>
      </c>
      <c r="R29" s="77">
        <v>21.628</v>
      </c>
      <c r="S29" s="77">
        <v>11.983000000000001</v>
      </c>
      <c r="T29" s="77">
        <v>54.896000000000001</v>
      </c>
      <c r="U29" s="77">
        <v>83.635000000000005</v>
      </c>
      <c r="V29" s="77">
        <v>66.381</v>
      </c>
      <c r="W29" s="77">
        <v>46.634999999999998</v>
      </c>
      <c r="X29" s="77">
        <v>21.260999999999999</v>
      </c>
      <c r="Y29" s="77">
        <v>155.88900000000001</v>
      </c>
      <c r="Z29" s="78"/>
      <c r="AA29" s="79">
        <f>SUM(B29:Z29)</f>
        <v>791.77499999999998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79.894999999999996</v>
      </c>
      <c r="O31" s="62">
        <f t="shared" si="4"/>
        <v>106.97799999999999</v>
      </c>
      <c r="P31" s="62">
        <f t="shared" si="4"/>
        <v>93.662999999999997</v>
      </c>
      <c r="Q31" s="62">
        <f t="shared" si="4"/>
        <v>48.930999999999997</v>
      </c>
      <c r="R31" s="62">
        <f t="shared" si="4"/>
        <v>21.628</v>
      </c>
      <c r="S31" s="62">
        <f t="shared" si="4"/>
        <v>11.983000000000001</v>
      </c>
      <c r="T31" s="62">
        <f t="shared" si="4"/>
        <v>54.896000000000001</v>
      </c>
      <c r="U31" s="62">
        <f t="shared" si="4"/>
        <v>83.635000000000005</v>
      </c>
      <c r="V31" s="62">
        <f t="shared" si="4"/>
        <v>66.381</v>
      </c>
      <c r="W31" s="62">
        <f t="shared" si="4"/>
        <v>46.634999999999998</v>
      </c>
      <c r="X31" s="62">
        <f t="shared" si="4"/>
        <v>21.260999999999999</v>
      </c>
      <c r="Y31" s="62">
        <f t="shared" si="4"/>
        <v>155.88900000000001</v>
      </c>
      <c r="Z31" s="63" t="str">
        <f t="shared" si="4"/>
        <v/>
      </c>
      <c r="AA31" s="64">
        <f>SUM(AA28:AA30)</f>
        <v>791.77499999999998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11.7</v>
      </c>
      <c r="S38" s="99">
        <v>27.5</v>
      </c>
      <c r="T38" s="99"/>
      <c r="U38" s="99"/>
      <c r="V38" s="99"/>
      <c r="W38" s="99"/>
      <c r="X38" s="99"/>
      <c r="Y38" s="99"/>
      <c r="Z38" s="100"/>
      <c r="AA38" s="79">
        <f t="shared" si="5"/>
        <v>39.200000000000003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11.7</v>
      </c>
      <c r="S39" s="88">
        <f t="shared" si="6"/>
        <v>27.5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11.7</v>
      </c>
      <c r="S46" s="99">
        <v>27.5</v>
      </c>
      <c r="T46" s="99"/>
      <c r="U46" s="99"/>
      <c r="V46" s="99"/>
      <c r="W46" s="99"/>
      <c r="X46" s="99"/>
      <c r="Y46" s="99"/>
      <c r="Z46" s="100"/>
      <c r="AA46" s="79">
        <f t="shared" si="7"/>
        <v>39.200000000000003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11.7</v>
      </c>
      <c r="S48" s="88">
        <f t="shared" si="8"/>
        <v>27.5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39.200000000000003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79.894999999999982</v>
      </c>
      <c r="O51" s="88">
        <f t="shared" si="10"/>
        <v>106.97799999999999</v>
      </c>
      <c r="P51" s="88">
        <f t="shared" si="10"/>
        <v>93.663000000000011</v>
      </c>
      <c r="Q51" s="88">
        <f t="shared" si="10"/>
        <v>48.930999999999997</v>
      </c>
      <c r="R51" s="88">
        <f t="shared" si="10"/>
        <v>33.328000000000003</v>
      </c>
      <c r="S51" s="88">
        <f t="shared" si="10"/>
        <v>39.482999999999997</v>
      </c>
      <c r="T51" s="88">
        <f t="shared" si="10"/>
        <v>54.896000000000001</v>
      </c>
      <c r="U51" s="88">
        <f t="shared" si="10"/>
        <v>83.634999999999991</v>
      </c>
      <c r="V51" s="88">
        <f t="shared" si="10"/>
        <v>66.381</v>
      </c>
      <c r="W51" s="88">
        <f t="shared" si="10"/>
        <v>46.634999999999998</v>
      </c>
      <c r="X51" s="88">
        <f t="shared" si="10"/>
        <v>21.260999999999999</v>
      </c>
      <c r="Y51" s="88">
        <f t="shared" si="10"/>
        <v>155.88899999999998</v>
      </c>
      <c r="Z51" s="89" t="str">
        <f t="shared" si="10"/>
        <v/>
      </c>
      <c r="AA51" s="104">
        <f>SUM(B51:Z51)</f>
        <v>830.97499999999991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79.894999999999982</v>
      </c>
      <c r="O4" s="18">
        <v>106.97800000000002</v>
      </c>
      <c r="P4" s="18">
        <v>93.663000000000011</v>
      </c>
      <c r="Q4" s="18">
        <v>48.927000000000007</v>
      </c>
      <c r="R4" s="18">
        <v>33.338999999999999</v>
      </c>
      <c r="S4" s="18">
        <v>39.471000000000004</v>
      </c>
      <c r="T4" s="18">
        <v>54.896000000000001</v>
      </c>
      <c r="U4" s="18">
        <v>83.635000000000005</v>
      </c>
      <c r="V4" s="18">
        <v>66.381</v>
      </c>
      <c r="W4" s="18">
        <v>46.634999999999998</v>
      </c>
      <c r="X4" s="18">
        <v>21.260999999999999</v>
      </c>
      <c r="Y4" s="18">
        <v>155.93799999999999</v>
      </c>
      <c r="Z4" s="19"/>
      <c r="AA4" s="20">
        <f>SUM(B4:Z4)</f>
        <v>831.01900000000001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62</v>
      </c>
      <c r="P7" s="28">
        <v>67.5</v>
      </c>
      <c r="Q7" s="28">
        <v>100</v>
      </c>
      <c r="R7" s="28">
        <v>88</v>
      </c>
      <c r="S7" s="28">
        <v>95</v>
      </c>
      <c r="T7" s="28">
        <v>87.5</v>
      </c>
      <c r="U7" s="28">
        <v>87.5</v>
      </c>
      <c r="V7" s="28">
        <v>87.5</v>
      </c>
      <c r="W7" s="28">
        <v>87.5</v>
      </c>
      <c r="X7" s="28">
        <v>125.4</v>
      </c>
      <c r="Y7" s="28">
        <v>135</v>
      </c>
      <c r="Z7" s="29"/>
      <c r="AA7" s="30">
        <f>IF(SUM(B7:Z7)&lt;&gt;0,AVERAGEIF(B7:Z7,"&lt;&gt;"""),"")</f>
        <v>92.325000000000003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56.791000000000004</v>
      </c>
      <c r="O14" s="57">
        <v>87.531000000000006</v>
      </c>
      <c r="P14" s="57">
        <v>74.378</v>
      </c>
      <c r="Q14" s="57"/>
      <c r="R14" s="57">
        <v>11.757</v>
      </c>
      <c r="S14" s="57">
        <v>9</v>
      </c>
      <c r="T14" s="57">
        <v>30.138000000000002</v>
      </c>
      <c r="U14" s="57">
        <v>21.733000000000001</v>
      </c>
      <c r="V14" s="57">
        <v>34.299999999999997</v>
      </c>
      <c r="W14" s="57">
        <v>15.009</v>
      </c>
      <c r="X14" s="57"/>
      <c r="Y14" s="57"/>
      <c r="Z14" s="58"/>
      <c r="AA14" s="59">
        <f t="shared" si="0"/>
        <v>340.637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56.791000000000004</v>
      </c>
      <c r="O16" s="62">
        <f t="shared" si="1"/>
        <v>87.531000000000006</v>
      </c>
      <c r="P16" s="62">
        <f t="shared" si="1"/>
        <v>74.378</v>
      </c>
      <c r="Q16" s="62">
        <f t="shared" si="1"/>
        <v>0</v>
      </c>
      <c r="R16" s="62">
        <f t="shared" si="1"/>
        <v>11.757</v>
      </c>
      <c r="S16" s="62">
        <f t="shared" si="1"/>
        <v>9</v>
      </c>
      <c r="T16" s="62">
        <f t="shared" si="1"/>
        <v>30.138000000000002</v>
      </c>
      <c r="U16" s="62">
        <f t="shared" si="1"/>
        <v>21.733000000000001</v>
      </c>
      <c r="V16" s="62">
        <f t="shared" si="1"/>
        <v>34.299999999999997</v>
      </c>
      <c r="W16" s="62">
        <f t="shared" si="1"/>
        <v>15.009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340.637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5.9409999999999998</v>
      </c>
      <c r="O20" s="77">
        <v>6.0030000000000001</v>
      </c>
      <c r="P20" s="77">
        <v>6.048</v>
      </c>
      <c r="Q20" s="77">
        <v>6.0840000000000005</v>
      </c>
      <c r="R20" s="77">
        <v>6.1270000000000007</v>
      </c>
      <c r="S20" s="77">
        <v>9.51</v>
      </c>
      <c r="T20" s="77">
        <v>11.510999999999999</v>
      </c>
      <c r="U20" s="77">
        <v>19.212</v>
      </c>
      <c r="V20" s="77">
        <v>19.225999999999999</v>
      </c>
      <c r="W20" s="77">
        <v>19.083000000000002</v>
      </c>
      <c r="X20" s="77">
        <v>9.1879999999999988</v>
      </c>
      <c r="Y20" s="77">
        <v>6.3230000000000004</v>
      </c>
      <c r="Z20" s="78"/>
      <c r="AA20" s="79">
        <f t="shared" si="2"/>
        <v>124.256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17.163</v>
      </c>
      <c r="O21" s="81">
        <v>13.444000000000001</v>
      </c>
      <c r="P21" s="81">
        <v>13.237</v>
      </c>
      <c r="Q21" s="81">
        <v>14.243</v>
      </c>
      <c r="R21" s="81">
        <v>15.455</v>
      </c>
      <c r="S21" s="81">
        <v>20.960999999999999</v>
      </c>
      <c r="T21" s="81">
        <v>13.247</v>
      </c>
      <c r="U21" s="81">
        <v>12.89</v>
      </c>
      <c r="V21" s="81">
        <v>12.855</v>
      </c>
      <c r="W21" s="81">
        <v>12.542999999999999</v>
      </c>
      <c r="X21" s="81">
        <v>12.073</v>
      </c>
      <c r="Y21" s="81">
        <v>9.9149999999999991</v>
      </c>
      <c r="Z21" s="78"/>
      <c r="AA21" s="79">
        <f t="shared" si="2"/>
        <v>168.02600000000001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23.103999999999999</v>
      </c>
      <c r="O25" s="88">
        <f t="shared" si="3"/>
        <v>19.447000000000003</v>
      </c>
      <c r="P25" s="88">
        <f t="shared" si="3"/>
        <v>19.285</v>
      </c>
      <c r="Q25" s="88">
        <f t="shared" si="3"/>
        <v>20.327000000000002</v>
      </c>
      <c r="R25" s="88">
        <f t="shared" si="3"/>
        <v>21.582000000000001</v>
      </c>
      <c r="S25" s="88">
        <f t="shared" si="3"/>
        <v>30.470999999999997</v>
      </c>
      <c r="T25" s="88">
        <f t="shared" si="3"/>
        <v>24.757999999999999</v>
      </c>
      <c r="U25" s="88">
        <f t="shared" si="3"/>
        <v>32.102000000000004</v>
      </c>
      <c r="V25" s="88">
        <f t="shared" si="3"/>
        <v>32.081000000000003</v>
      </c>
      <c r="W25" s="88">
        <f t="shared" si="3"/>
        <v>31.626000000000001</v>
      </c>
      <c r="X25" s="88">
        <f t="shared" si="3"/>
        <v>21.260999999999999</v>
      </c>
      <c r="Y25" s="88">
        <f t="shared" si="3"/>
        <v>16.238</v>
      </c>
      <c r="Z25" s="89">
        <f t="shared" si="3"/>
        <v>0</v>
      </c>
      <c r="AA25" s="90">
        <f t="shared" si="3"/>
        <v>292.28200000000004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79.894999999999996</v>
      </c>
      <c r="O29" s="77">
        <v>106.97799999999999</v>
      </c>
      <c r="P29" s="77">
        <v>93.662999999999997</v>
      </c>
      <c r="Q29" s="77">
        <v>20.327000000000002</v>
      </c>
      <c r="R29" s="77">
        <v>33.338999999999999</v>
      </c>
      <c r="S29" s="77">
        <v>39.470999999999997</v>
      </c>
      <c r="T29" s="77">
        <v>54.896000000000001</v>
      </c>
      <c r="U29" s="77">
        <v>53.835000000000001</v>
      </c>
      <c r="V29" s="77">
        <v>66.381</v>
      </c>
      <c r="W29" s="77">
        <v>46.634999999999998</v>
      </c>
      <c r="X29" s="77">
        <v>21.260999999999999</v>
      </c>
      <c r="Y29" s="77">
        <v>16.238</v>
      </c>
      <c r="Z29" s="78"/>
      <c r="AA29" s="79">
        <f>SUM(B29:Z29)</f>
        <v>632.91899999999987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79.894999999999996</v>
      </c>
      <c r="O31" s="62">
        <f t="shared" si="4"/>
        <v>106.97799999999999</v>
      </c>
      <c r="P31" s="62">
        <f t="shared" si="4"/>
        <v>93.662999999999997</v>
      </c>
      <c r="Q31" s="62">
        <f t="shared" si="4"/>
        <v>20.327000000000002</v>
      </c>
      <c r="R31" s="62">
        <f t="shared" si="4"/>
        <v>33.338999999999999</v>
      </c>
      <c r="S31" s="62">
        <f t="shared" si="4"/>
        <v>39.470999999999997</v>
      </c>
      <c r="T31" s="62">
        <f t="shared" si="4"/>
        <v>54.896000000000001</v>
      </c>
      <c r="U31" s="62">
        <f t="shared" si="4"/>
        <v>53.835000000000001</v>
      </c>
      <c r="V31" s="62">
        <f t="shared" si="4"/>
        <v>66.381</v>
      </c>
      <c r="W31" s="62">
        <f t="shared" si="4"/>
        <v>46.634999999999998</v>
      </c>
      <c r="X31" s="62">
        <f t="shared" si="4"/>
        <v>21.260999999999999</v>
      </c>
      <c r="Y31" s="62">
        <f t="shared" si="4"/>
        <v>16.238</v>
      </c>
      <c r="Z31" s="63">
        <f t="shared" si="4"/>
        <v>0</v>
      </c>
      <c r="AA31" s="64">
        <f t="shared" si="4"/>
        <v>632.91899999999987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28.6</v>
      </c>
      <c r="R38" s="99"/>
      <c r="S38" s="99"/>
      <c r="T38" s="99"/>
      <c r="U38" s="99">
        <v>29.8</v>
      </c>
      <c r="V38" s="99"/>
      <c r="W38" s="99"/>
      <c r="X38" s="99"/>
      <c r="Y38" s="99">
        <v>139.69999999999999</v>
      </c>
      <c r="Z38" s="100"/>
      <c r="AA38" s="79">
        <f t="shared" si="5"/>
        <v>198.1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29.8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139.69999999999999</v>
      </c>
      <c r="Z39" s="89">
        <f t="shared" si="6"/>
        <v>0</v>
      </c>
      <c r="AA39" s="90">
        <f t="shared" si="5"/>
        <v>198.1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28.6</v>
      </c>
      <c r="R46" s="99"/>
      <c r="S46" s="99"/>
      <c r="T46" s="99"/>
      <c r="U46" s="99">
        <v>29.8</v>
      </c>
      <c r="V46" s="99"/>
      <c r="W46" s="99"/>
      <c r="X46" s="99"/>
      <c r="Y46" s="99">
        <v>139.69999999999999</v>
      </c>
      <c r="Z46" s="100"/>
      <c r="AA46" s="79">
        <f t="shared" si="7"/>
        <v>198.1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29.8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139.69999999999999</v>
      </c>
      <c r="Z48" s="89">
        <f t="shared" si="8"/>
        <v>0</v>
      </c>
      <c r="AA48" s="90">
        <f t="shared" si="7"/>
        <v>198.1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79.89500000000001</v>
      </c>
      <c r="O51" s="88">
        <f t="shared" si="10"/>
        <v>106.97800000000001</v>
      </c>
      <c r="P51" s="88">
        <f t="shared" si="10"/>
        <v>93.662999999999997</v>
      </c>
      <c r="Q51" s="88">
        <f t="shared" si="10"/>
        <v>48.927000000000007</v>
      </c>
      <c r="R51" s="88">
        <f t="shared" si="10"/>
        <v>33.338999999999999</v>
      </c>
      <c r="S51" s="88">
        <f t="shared" si="10"/>
        <v>39.470999999999997</v>
      </c>
      <c r="T51" s="88">
        <f t="shared" si="10"/>
        <v>54.896000000000001</v>
      </c>
      <c r="U51" s="88">
        <f t="shared" si="10"/>
        <v>83.635000000000005</v>
      </c>
      <c r="V51" s="88">
        <f t="shared" si="10"/>
        <v>66.381</v>
      </c>
      <c r="W51" s="88">
        <f t="shared" si="10"/>
        <v>46.635000000000005</v>
      </c>
      <c r="X51" s="88">
        <f t="shared" si="10"/>
        <v>21.260999999999999</v>
      </c>
      <c r="Y51" s="88">
        <f t="shared" si="10"/>
        <v>155.93799999999999</v>
      </c>
      <c r="Z51" s="89">
        <f t="shared" si="10"/>
        <v>0</v>
      </c>
      <c r="AA51" s="104">
        <f>SUM(B51:Z51)</f>
        <v>831.01900000000001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28.6</v>
      </c>
      <c r="R4" s="18">
        <v>-11.7</v>
      </c>
      <c r="S4" s="18">
        <v>-27.5</v>
      </c>
      <c r="T4" s="18"/>
      <c r="U4" s="18">
        <v>29.8</v>
      </c>
      <c r="V4" s="18"/>
      <c r="W4" s="18"/>
      <c r="X4" s="18"/>
      <c r="Y4" s="18">
        <v>139.69999999999999</v>
      </c>
      <c r="Z4" s="19"/>
      <c r="AA4" s="111">
        <f>SUM(B4:Z4)</f>
        <v>158.89999999999998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62</v>
      </c>
      <c r="P7" s="117">
        <v>67.5</v>
      </c>
      <c r="Q7" s="117">
        <v>100</v>
      </c>
      <c r="R7" s="117">
        <v>88</v>
      </c>
      <c r="S7" s="117">
        <v>95</v>
      </c>
      <c r="T7" s="117">
        <v>87.5</v>
      </c>
      <c r="U7" s="117">
        <v>87.5</v>
      </c>
      <c r="V7" s="117">
        <v>87.5</v>
      </c>
      <c r="W7" s="117">
        <v>87.5</v>
      </c>
      <c r="X7" s="117">
        <v>125.4</v>
      </c>
      <c r="Y7" s="117">
        <v>135</v>
      </c>
      <c r="Z7" s="118"/>
      <c r="AA7" s="119">
        <f>IF(SUM(B7:Z7)&lt;&gt;0,AVERAGEIF(B7:Z7,"&lt;&gt;"""),"")</f>
        <v>92.325000000000003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11.7</v>
      </c>
      <c r="S15" s="133">
        <v>27.5</v>
      </c>
      <c r="T15" s="133"/>
      <c r="U15" s="133"/>
      <c r="V15" s="133"/>
      <c r="W15" s="133"/>
      <c r="X15" s="133"/>
      <c r="Y15" s="133"/>
      <c r="Z15" s="131"/>
      <c r="AA15" s="132">
        <f t="shared" si="0"/>
        <v>39.200000000000003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11.7</v>
      </c>
      <c r="S16" s="135">
        <f t="shared" si="1"/>
        <v>27.5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28.6</v>
      </c>
      <c r="R23" s="133"/>
      <c r="S23" s="133"/>
      <c r="T23" s="133"/>
      <c r="U23" s="133">
        <v>29.8</v>
      </c>
      <c r="V23" s="133"/>
      <c r="W23" s="133"/>
      <c r="X23" s="133"/>
      <c r="Y23" s="133">
        <v>139.69999999999999</v>
      </c>
      <c r="Z23" s="131"/>
      <c r="AA23" s="132">
        <f t="shared" si="2"/>
        <v>198.1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28.6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29.8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139.69999999999999</v>
      </c>
      <c r="Z24" s="136" t="str">
        <f t="shared" si="3"/>
        <v/>
      </c>
      <c r="AA24" s="90">
        <f t="shared" si="2"/>
        <v>198.1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2023-07-09T08:19:58Z</dcterms:created>
  <dcterms:modified xsi:type="dcterms:W3CDTF">2023-07-09T08:19:59Z</dcterms:modified>
</cp:coreProperties>
</file>