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<sst xmlns="http://schemas.openxmlformats.org/spreadsheetml/2006/main" count="117" uniqueCount="53">
  <si>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06/07/2023 11:24:50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</si>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</sst>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3B-4F79-994A-D8B4D18ECB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3B-4F79-994A-D8B4D18ECB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2.0249999999999999</c:v>
                </c:pt>
                <c:pt idx="20">
                  <c:v>9</c:v>
                </c:pt>
                <c:pt idx="2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3B-4F79-994A-D8B4D18ECB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3B-4F79-994A-D8B4D18ECB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0.23399999999999999</c:v>
                </c:pt>
                <c:pt idx="13">
                  <c:v>0.378</c:v>
                </c:pt>
                <c:pt idx="14">
                  <c:v>0.78599999999999992</c:v>
                </c:pt>
                <c:pt idx="15">
                  <c:v>0.437</c:v>
                </c:pt>
                <c:pt idx="16">
                  <c:v>2.2990000000000004</c:v>
                </c:pt>
                <c:pt idx="17">
                  <c:v>0.59</c:v>
                </c:pt>
                <c:pt idx="18">
                  <c:v>9.5</c:v>
                </c:pt>
                <c:pt idx="19">
                  <c:v>25.11</c:v>
                </c:pt>
                <c:pt idx="20">
                  <c:v>18.03</c:v>
                </c:pt>
                <c:pt idx="21">
                  <c:v>24.09</c:v>
                </c:pt>
                <c:pt idx="22">
                  <c:v>31.033999999999999</c:v>
                </c:pt>
                <c:pt idx="23">
                  <c:v>14.375999999999999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3B-4F79-994A-D8B4D18ECB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3B-4F79-994A-D8B4D18ECB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3B-4F79-994A-D8B4D18EC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65.685000000000002</c:v>
                </c:pt>
                <c:pt idx="13">
                  <c:v>53.140000000000008</c:v>
                </c:pt>
                <c:pt idx="14">
                  <c:v>62.478999999999992</c:v>
                </c:pt>
                <c:pt idx="15">
                  <c:v>60.994999999999997</c:v>
                </c:pt>
                <c:pt idx="16">
                  <c:v>63.290000000000006</c:v>
                </c:pt>
                <c:pt idx="17">
                  <c:v>61.554999999999986</c:v>
                </c:pt>
                <c:pt idx="18">
                  <c:v>38.963999999999999</c:v>
                </c:pt>
                <c:pt idx="19">
                  <c:v>34.78</c:v>
                </c:pt>
                <c:pt idx="20">
                  <c:v>70.884999999999991</c:v>
                </c:pt>
                <c:pt idx="21">
                  <c:v>70.460999999999999</c:v>
                </c:pt>
                <c:pt idx="22">
                  <c:v>31.478000000000002</c:v>
                </c:pt>
                <c:pt idx="23">
                  <c:v>22.14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3B-4F79-994A-D8B4D18EC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60.13</c:v>
                </c:pt>
                <c:pt idx="13">
                  <c:v>62.03</c:v>
                </c:pt>
                <c:pt idx="14">
                  <c:v>61.4</c:v>
                </c:pt>
                <c:pt idx="15">
                  <c:v>81.02</c:v>
                </c:pt>
                <c:pt idx="16">
                  <c:v>63</c:v>
                </c:pt>
                <c:pt idx="17">
                  <c:v>70.209999999999994</c:v>
                </c:pt>
                <c:pt idx="18">
                  <c:v>85.27</c:v>
                </c:pt>
                <c:pt idx="19">
                  <c:v>107.3</c:v>
                </c:pt>
                <c:pt idx="20">
                  <c:v>142.03</c:v>
                </c:pt>
                <c:pt idx="21">
                  <c:v>141.72</c:v>
                </c:pt>
                <c:pt idx="22">
                  <c:v>84.96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3B-4F79-994A-D8B4D18EC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65.685000000000002</v>
      </c>
      <c r="O4" s="18">
        <v>53.14</v>
      </c>
      <c r="P4" s="18">
        <v>62.478999999999999</v>
      </c>
      <c r="Q4" s="18">
        <v>60.995000000000005</v>
      </c>
      <c r="R4" s="18">
        <v>63.289999999999992</v>
      </c>
      <c r="S4" s="18">
        <v>61.555</v>
      </c>
      <c r="T4" s="18">
        <v>38.963999999999999</v>
      </c>
      <c r="U4" s="18">
        <v>34.779999999999994</v>
      </c>
      <c r="V4" s="18">
        <v>70.884999999999991</v>
      </c>
      <c r="W4" s="18">
        <v>70.460999999999999</v>
      </c>
      <c r="X4" s="18">
        <v>31.477999999999998</v>
      </c>
      <c r="Y4" s="18">
        <v>22.14</v>
      </c>
      <c r="Z4" s="19"/>
      <c r="AA4" s="20">
        <f>SUM(B4:Z4)</f>
        <v>635.85199999999986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60.13</v>
      </c>
      <c r="O7" s="28">
        <v>62.03</v>
      </c>
      <c r="P7" s="28">
        <v>61.4</v>
      </c>
      <c r="Q7" s="28">
        <v>81.02</v>
      </c>
      <c r="R7" s="28">
        <v>63</v>
      </c>
      <c r="S7" s="28">
        <v>70.209999999999994</v>
      </c>
      <c r="T7" s="28">
        <v>85.27</v>
      </c>
      <c r="U7" s="28">
        <v>107.3</v>
      </c>
      <c r="V7" s="28">
        <v>142.03</v>
      </c>
      <c r="W7" s="28">
        <v>141.72</v>
      </c>
      <c r="X7" s="28">
        <v>84.96</v>
      </c>
      <c r="Y7" s="28">
        <v>82.5</v>
      </c>
      <c r="Z7" s="29"/>
      <c r="AA7" s="30">
        <f>IF(SUM(B7:Z7)&lt;&gt;0,AVERAGEIF(B7:Z7,"&lt;&gt;"""),"")</f>
        <v>86.797499999999999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2.0249999999999999</v>
      </c>
      <c r="V12" s="52">
        <v>9</v>
      </c>
      <c r="W12" s="52">
        <v>9</v>
      </c>
      <c r="X12" s="52"/>
      <c r="Y12" s="52"/>
      <c r="Z12" s="53"/>
      <c r="AA12" s="54">
        <f t="shared" si="0"/>
        <v>20.024999999999999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0.23399999999999999</v>
      </c>
      <c r="O14" s="57">
        <v>0.378</v>
      </c>
      <c r="P14" s="57">
        <v>0.78599999999999992</v>
      </c>
      <c r="Q14" s="57">
        <v>0.437</v>
      </c>
      <c r="R14" s="57">
        <v>2.2990000000000004</v>
      </c>
      <c r="S14" s="57">
        <v>0.59</v>
      </c>
      <c r="T14" s="57">
        <v>9.5</v>
      </c>
      <c r="U14" s="57">
        <v>25.11</v>
      </c>
      <c r="V14" s="57">
        <v>18.03</v>
      </c>
      <c r="W14" s="57">
        <v>24.09</v>
      </c>
      <c r="X14" s="57">
        <v>31.033999999999999</v>
      </c>
      <c r="Y14" s="57">
        <v>14.375999999999999</v>
      </c>
      <c r="Z14" s="58"/>
      <c r="AA14" s="59">
        <f t="shared" si="0"/>
        <v>126.864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0.23399999999999999</v>
      </c>
      <c r="O16" s="62">
        <f t="shared" si="1"/>
        <v>0.378</v>
      </c>
      <c r="P16" s="62">
        <f t="shared" si="1"/>
        <v>0.78599999999999992</v>
      </c>
      <c r="Q16" s="62">
        <f t="shared" si="1"/>
        <v>0.437</v>
      </c>
      <c r="R16" s="62">
        <f t="shared" si="1"/>
        <v>2.2990000000000004</v>
      </c>
      <c r="S16" s="62">
        <f t="shared" si="1"/>
        <v>0.59</v>
      </c>
      <c r="T16" s="62">
        <f t="shared" si="1"/>
        <v>9.5</v>
      </c>
      <c r="U16" s="62">
        <f t="shared" si="1"/>
        <v>27.134999999999998</v>
      </c>
      <c r="V16" s="62">
        <f t="shared" si="1"/>
        <v>27.03</v>
      </c>
      <c r="W16" s="62">
        <f t="shared" si="1"/>
        <v>33.090000000000003</v>
      </c>
      <c r="X16" s="62">
        <f t="shared" si="1"/>
        <v>31.033999999999999</v>
      </c>
      <c r="Y16" s="62">
        <f t="shared" si="1"/>
        <v>14.375999999999999</v>
      </c>
      <c r="Z16" s="63" t="str">
        <f t="shared" si="1"/>
        <v/>
      </c>
      <c r="AA16" s="64">
        <f>SUM(AA10:AA15)</f>
        <v>146.88900000000001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7.2</v>
      </c>
      <c r="O19" s="72">
        <v>7.2</v>
      </c>
      <c r="P19" s="72">
        <v>7.2</v>
      </c>
      <c r="Q19" s="72">
        <v>7.2</v>
      </c>
      <c r="R19" s="72">
        <v>7.2</v>
      </c>
      <c r="S19" s="72">
        <v>7.2</v>
      </c>
      <c r="T19" s="72">
        <v>7.2</v>
      </c>
      <c r="U19" s="72">
        <v>7.2</v>
      </c>
      <c r="V19" s="72">
        <v>7.2</v>
      </c>
      <c r="W19" s="72">
        <v>7.2</v>
      </c>
      <c r="X19" s="72"/>
      <c r="Y19" s="72">
        <v>7.2</v>
      </c>
      <c r="Z19" s="73"/>
      <c r="AA19" s="74">
        <f t="shared" ref="AA19:AA24" si="2">SUM(B19:Z19)</f>
        <v>79.200000000000017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20.177</v>
      </c>
      <c r="O20" s="77">
        <v>15.774000000000001</v>
      </c>
      <c r="P20" s="77">
        <v>18.625</v>
      </c>
      <c r="Q20" s="77">
        <v>17.466000000000001</v>
      </c>
      <c r="R20" s="77">
        <v>16.913</v>
      </c>
      <c r="S20" s="77">
        <v>16.706</v>
      </c>
      <c r="T20" s="77">
        <v>7.0270000000000001</v>
      </c>
      <c r="U20" s="77"/>
      <c r="V20" s="77">
        <v>10.965</v>
      </c>
      <c r="W20" s="77">
        <v>8.798</v>
      </c>
      <c r="X20" s="77"/>
      <c r="Y20" s="77"/>
      <c r="Z20" s="78"/>
      <c r="AA20" s="79">
        <f t="shared" si="2"/>
        <v>132.45099999999999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38.073999999999998</v>
      </c>
      <c r="O21" s="81">
        <v>29.788</v>
      </c>
      <c r="P21" s="81">
        <v>35.868000000000002</v>
      </c>
      <c r="Q21" s="81">
        <v>35.892000000000003</v>
      </c>
      <c r="R21" s="81">
        <v>36.877999999999993</v>
      </c>
      <c r="S21" s="81">
        <v>37.058999999999997</v>
      </c>
      <c r="T21" s="81">
        <v>15.237</v>
      </c>
      <c r="U21" s="81">
        <v>0.44500000000000001</v>
      </c>
      <c r="V21" s="81">
        <v>25.689999999999998</v>
      </c>
      <c r="W21" s="81">
        <v>21.373000000000001</v>
      </c>
      <c r="X21" s="81">
        <v>0.44400000000000001</v>
      </c>
      <c r="Y21" s="81">
        <v>0.56400000000000006</v>
      </c>
      <c r="Z21" s="78"/>
      <c r="AA21" s="79">
        <f t="shared" si="2"/>
        <v>277.31200000000001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65.450999999999993</v>
      </c>
      <c r="O25" s="88">
        <f t="shared" si="3"/>
        <v>52.762</v>
      </c>
      <c r="P25" s="88">
        <f t="shared" si="3"/>
        <v>61.692999999999998</v>
      </c>
      <c r="Q25" s="88">
        <f t="shared" si="3"/>
        <v>60.558000000000007</v>
      </c>
      <c r="R25" s="88">
        <f t="shared" si="3"/>
        <v>60.990999999999993</v>
      </c>
      <c r="S25" s="88">
        <f t="shared" si="3"/>
        <v>60.964999999999996</v>
      </c>
      <c r="T25" s="88">
        <f t="shared" si="3"/>
        <v>29.463999999999999</v>
      </c>
      <c r="U25" s="88">
        <f t="shared" si="3"/>
        <v>7.6450000000000005</v>
      </c>
      <c r="V25" s="88">
        <f t="shared" si="3"/>
        <v>43.854999999999997</v>
      </c>
      <c r="W25" s="88">
        <f t="shared" si="3"/>
        <v>37.371000000000002</v>
      </c>
      <c r="X25" s="88">
        <f t="shared" si="3"/>
        <v>0.44400000000000001</v>
      </c>
      <c r="Y25" s="88">
        <f t="shared" si="3"/>
        <v>7.7640000000000002</v>
      </c>
      <c r="Z25" s="89" t="str">
        <f t="shared" si="3"/>
        <v/>
      </c>
      <c r="AA25" s="90">
        <f>SUM(AA19:AA24)</f>
        <v>488.96300000000002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65.685000000000002</v>
      </c>
      <c r="O29" s="77">
        <v>53.14</v>
      </c>
      <c r="P29" s="77">
        <v>62.478999999999999</v>
      </c>
      <c r="Q29" s="77">
        <v>60.994999999999997</v>
      </c>
      <c r="R29" s="77">
        <v>63.29</v>
      </c>
      <c r="S29" s="77">
        <v>61.555</v>
      </c>
      <c r="T29" s="77">
        <v>38.963999999999999</v>
      </c>
      <c r="U29" s="77">
        <v>34.78</v>
      </c>
      <c r="V29" s="77">
        <v>70.885000000000005</v>
      </c>
      <c r="W29" s="77">
        <v>70.460999999999999</v>
      </c>
      <c r="X29" s="77">
        <v>31.478000000000002</v>
      </c>
      <c r="Y29" s="77">
        <v>22.14</v>
      </c>
      <c r="Z29" s="78"/>
      <c r="AA29" s="79">
        <f>SUM(B29:Z29)</f>
        <v>635.85199999999998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65.685000000000002</v>
      </c>
      <c r="O31" s="62">
        <f t="shared" si="4"/>
        <v>53.14</v>
      </c>
      <c r="P31" s="62">
        <f t="shared" si="4"/>
        <v>62.478999999999999</v>
      </c>
      <c r="Q31" s="62">
        <f t="shared" si="4"/>
        <v>60.994999999999997</v>
      </c>
      <c r="R31" s="62">
        <f t="shared" si="4"/>
        <v>63.29</v>
      </c>
      <c r="S31" s="62">
        <f t="shared" si="4"/>
        <v>61.555</v>
      </c>
      <c r="T31" s="62">
        <f t="shared" si="4"/>
        <v>38.963999999999999</v>
      </c>
      <c r="U31" s="62">
        <f t="shared" si="4"/>
        <v>34.78</v>
      </c>
      <c r="V31" s="62">
        <f t="shared" si="4"/>
        <v>70.885000000000005</v>
      </c>
      <c r="W31" s="62">
        <f t="shared" si="4"/>
        <v>70.460999999999999</v>
      </c>
      <c r="X31" s="62">
        <f t="shared" si="4"/>
        <v>31.478000000000002</v>
      </c>
      <c r="Y31" s="62">
        <f t="shared" si="4"/>
        <v>22.14</v>
      </c>
      <c r="Z31" s="63" t="str">
        <f t="shared" si="4"/>
        <v/>
      </c>
      <c r="AA31" s="64">
        <f>SUM(AA28:AA30)</f>
        <v>635.85199999999998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65.684999999999988</v>
      </c>
      <c r="O51" s="88">
        <f t="shared" si="10"/>
        <v>53.14</v>
      </c>
      <c r="P51" s="88">
        <f t="shared" si="10"/>
        <v>62.478999999999999</v>
      </c>
      <c r="Q51" s="88">
        <f t="shared" si="10"/>
        <v>60.995000000000005</v>
      </c>
      <c r="R51" s="88">
        <f t="shared" si="10"/>
        <v>63.289999999999992</v>
      </c>
      <c r="S51" s="88">
        <f t="shared" si="10"/>
        <v>61.555</v>
      </c>
      <c r="T51" s="88">
        <f t="shared" si="10"/>
        <v>38.963999999999999</v>
      </c>
      <c r="U51" s="88">
        <f t="shared" si="10"/>
        <v>34.78</v>
      </c>
      <c r="V51" s="88">
        <f t="shared" si="10"/>
        <v>70.884999999999991</v>
      </c>
      <c r="W51" s="88">
        <f t="shared" si="10"/>
        <v>70.461000000000013</v>
      </c>
      <c r="X51" s="88">
        <f t="shared" si="10"/>
        <v>31.477999999999998</v>
      </c>
      <c r="Y51" s="88">
        <f t="shared" si="10"/>
        <v>22.14</v>
      </c>
      <c r="Z51" s="89" t="str">
        <f t="shared" si="10"/>
        <v/>
      </c>
      <c r="AA51" s="104">
        <f>SUM(B51:Z51)</f>
        <v>635.85199999999986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65.685000000000002</v>
      </c>
      <c r="O4" s="18">
        <v>53.140000000000008</v>
      </c>
      <c r="P4" s="18">
        <v>62.478999999999992</v>
      </c>
      <c r="Q4" s="18">
        <v>60.994999999999997</v>
      </c>
      <c r="R4" s="18">
        <v>63.290000000000006</v>
      </c>
      <c r="S4" s="18">
        <v>61.554999999999986</v>
      </c>
      <c r="T4" s="18">
        <v>38.963999999999999</v>
      </c>
      <c r="U4" s="18">
        <v>34.78</v>
      </c>
      <c r="V4" s="18">
        <v>70.884999999999991</v>
      </c>
      <c r="W4" s="18">
        <v>70.460999999999999</v>
      </c>
      <c r="X4" s="18">
        <v>31.478000000000002</v>
      </c>
      <c r="Y4" s="18">
        <v>22.14</v>
      </c>
      <c r="Z4" s="19"/>
      <c r="AA4" s="20">
        <f>SUM(B4:Z4)</f>
        <v>635.85199999999998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60.13</v>
      </c>
      <c r="O7" s="28">
        <v>62.03</v>
      </c>
      <c r="P7" s="28">
        <v>61.4</v>
      </c>
      <c r="Q7" s="28">
        <v>81.02</v>
      </c>
      <c r="R7" s="28">
        <v>63</v>
      </c>
      <c r="S7" s="28">
        <v>70.209999999999994</v>
      </c>
      <c r="T7" s="28">
        <v>85.27</v>
      </c>
      <c r="U7" s="28">
        <v>107.3</v>
      </c>
      <c r="V7" s="28">
        <v>142.03</v>
      </c>
      <c r="W7" s="28">
        <v>141.72</v>
      </c>
      <c r="X7" s="28">
        <v>84.96</v>
      </c>
      <c r="Y7" s="28">
        <v>82.5</v>
      </c>
      <c r="Z7" s="29"/>
      <c r="AA7" s="30">
        <f>IF(SUM(B7:Z7)&lt;&gt;0,AVERAGEIF(B7:Z7,"&lt;&gt;"""),"")</f>
        <v>86.797499999999999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2.7749999999999999</v>
      </c>
      <c r="O12" s="52"/>
      <c r="P12" s="52"/>
      <c r="Q12" s="52"/>
      <c r="R12" s="52"/>
      <c r="S12" s="52">
        <v>2.105</v>
      </c>
      <c r="T12" s="52"/>
      <c r="U12" s="52"/>
      <c r="V12" s="52"/>
      <c r="W12" s="52"/>
      <c r="X12" s="52"/>
      <c r="Y12" s="52"/>
      <c r="Z12" s="53"/>
      <c r="AA12" s="54">
        <f t="shared" si="0"/>
        <v>4.88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21.579000000000001</v>
      </c>
      <c r="O14" s="57">
        <v>36.165999999999997</v>
      </c>
      <c r="P14" s="57">
        <v>20.381999999999998</v>
      </c>
      <c r="Q14" s="57">
        <v>9.7910000000000004</v>
      </c>
      <c r="R14" s="57">
        <v>23.239000000000001</v>
      </c>
      <c r="S14" s="57">
        <v>18.433</v>
      </c>
      <c r="T14" s="57">
        <v>0.10299999999999999</v>
      </c>
      <c r="U14" s="57"/>
      <c r="V14" s="57"/>
      <c r="W14" s="57"/>
      <c r="X14" s="57">
        <v>3.879</v>
      </c>
      <c r="Y14" s="57">
        <v>3.2290000000000001</v>
      </c>
      <c r="Z14" s="58"/>
      <c r="AA14" s="59">
        <f t="shared" si="0"/>
        <v>136.80100000000002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24.353999999999999</v>
      </c>
      <c r="O16" s="62">
        <f t="shared" si="1"/>
        <v>36.165999999999997</v>
      </c>
      <c r="P16" s="62">
        <f t="shared" si="1"/>
        <v>20.381999999999998</v>
      </c>
      <c r="Q16" s="62">
        <f t="shared" si="1"/>
        <v>9.7910000000000004</v>
      </c>
      <c r="R16" s="62">
        <f t="shared" si="1"/>
        <v>23.239000000000001</v>
      </c>
      <c r="S16" s="62">
        <f t="shared" si="1"/>
        <v>20.538</v>
      </c>
      <c r="T16" s="62">
        <f t="shared" si="1"/>
        <v>0.10299999999999999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3.879</v>
      </c>
      <c r="Y16" s="62">
        <f t="shared" si="1"/>
        <v>3.2290000000000001</v>
      </c>
      <c r="Z16" s="63" t="str">
        <f t="shared" si="1"/>
        <v/>
      </c>
      <c r="AA16" s="64">
        <f>SUM(AA10:AA15)</f>
        <v>141.68100000000001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</v>
      </c>
      <c r="P20" s="77">
        <v>0.27500000000000002</v>
      </c>
      <c r="Q20" s="77">
        <v>3.0370000000000004</v>
      </c>
      <c r="R20" s="77">
        <v>2.923</v>
      </c>
      <c r="S20" s="77">
        <v>0.93900000000000006</v>
      </c>
      <c r="T20" s="77">
        <v>10.219999999999999</v>
      </c>
      <c r="U20" s="77">
        <v>20.116</v>
      </c>
      <c r="V20" s="77">
        <v>16.216000000000001</v>
      </c>
      <c r="W20" s="77">
        <v>17.741999999999997</v>
      </c>
      <c r="X20" s="77">
        <v>11.102999999999998</v>
      </c>
      <c r="Y20" s="77">
        <v>10.123000000000001</v>
      </c>
      <c r="Z20" s="78"/>
      <c r="AA20" s="79">
        <f t="shared" si="2"/>
        <v>95.693999999999988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41.331000000000003</v>
      </c>
      <c r="O21" s="81">
        <v>13.974</v>
      </c>
      <c r="P21" s="81">
        <v>41.822000000000003</v>
      </c>
      <c r="Q21" s="81">
        <v>48.167000000000002</v>
      </c>
      <c r="R21" s="81">
        <v>37.128</v>
      </c>
      <c r="S21" s="81">
        <v>40.078000000000003</v>
      </c>
      <c r="T21" s="81">
        <v>28.640999999999998</v>
      </c>
      <c r="U21" s="81">
        <v>14.664</v>
      </c>
      <c r="V21" s="81">
        <v>54.668999999999997</v>
      </c>
      <c r="W21" s="81">
        <v>52.719000000000001</v>
      </c>
      <c r="X21" s="81">
        <v>16.496000000000002</v>
      </c>
      <c r="Y21" s="81">
        <v>8.7880000000000003</v>
      </c>
      <c r="Z21" s="78"/>
      <c r="AA21" s="79">
        <f t="shared" si="2"/>
        <v>398.47699999999998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41.331000000000003</v>
      </c>
      <c r="O25" s="88">
        <f t="shared" si="3"/>
        <v>16.974</v>
      </c>
      <c r="P25" s="88">
        <f t="shared" si="3"/>
        <v>42.097000000000001</v>
      </c>
      <c r="Q25" s="88">
        <f t="shared" si="3"/>
        <v>51.204000000000001</v>
      </c>
      <c r="R25" s="88">
        <f t="shared" si="3"/>
        <v>40.051000000000002</v>
      </c>
      <c r="S25" s="88">
        <f t="shared" si="3"/>
        <v>41.017000000000003</v>
      </c>
      <c r="T25" s="88">
        <f t="shared" si="3"/>
        <v>38.860999999999997</v>
      </c>
      <c r="U25" s="88">
        <f t="shared" si="3"/>
        <v>34.78</v>
      </c>
      <c r="V25" s="88">
        <f t="shared" si="3"/>
        <v>70.884999999999991</v>
      </c>
      <c r="W25" s="88">
        <f t="shared" si="3"/>
        <v>70.460999999999999</v>
      </c>
      <c r="X25" s="88">
        <f t="shared" si="3"/>
        <v>27.599</v>
      </c>
      <c r="Y25" s="88">
        <f t="shared" si="3"/>
        <v>18.911000000000001</v>
      </c>
      <c r="Z25" s="89">
        <f t="shared" si="3"/>
        <v>0</v>
      </c>
      <c r="AA25" s="90">
        <f t="shared" si="3"/>
        <v>494.17099999999994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65.685000000000002</v>
      </c>
      <c r="O29" s="77">
        <v>53.14</v>
      </c>
      <c r="P29" s="77">
        <v>62.478999999999999</v>
      </c>
      <c r="Q29" s="77">
        <v>60.994999999999997</v>
      </c>
      <c r="R29" s="77">
        <v>63.29</v>
      </c>
      <c r="S29" s="77">
        <v>61.555</v>
      </c>
      <c r="T29" s="77">
        <v>38.963999999999999</v>
      </c>
      <c r="U29" s="77">
        <v>34.78</v>
      </c>
      <c r="V29" s="77">
        <v>70.885000000000005</v>
      </c>
      <c r="W29" s="77">
        <v>70.460999999999999</v>
      </c>
      <c r="X29" s="77">
        <v>31.478000000000002</v>
      </c>
      <c r="Y29" s="77">
        <v>22.14</v>
      </c>
      <c r="Z29" s="78"/>
      <c r="AA29" s="79">
        <f>SUM(B29:Z29)</f>
        <v>635.85199999999998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65.685000000000002</v>
      </c>
      <c r="O31" s="62">
        <f t="shared" si="4"/>
        <v>53.14</v>
      </c>
      <c r="P31" s="62">
        <f t="shared" si="4"/>
        <v>62.478999999999999</v>
      </c>
      <c r="Q31" s="62">
        <f t="shared" si="4"/>
        <v>60.994999999999997</v>
      </c>
      <c r="R31" s="62">
        <f t="shared" si="4"/>
        <v>63.29</v>
      </c>
      <c r="S31" s="62">
        <f t="shared" si="4"/>
        <v>61.555</v>
      </c>
      <c r="T31" s="62">
        <f t="shared" si="4"/>
        <v>38.963999999999999</v>
      </c>
      <c r="U31" s="62">
        <f t="shared" si="4"/>
        <v>34.78</v>
      </c>
      <c r="V31" s="62">
        <f t="shared" si="4"/>
        <v>70.885000000000005</v>
      </c>
      <c r="W31" s="62">
        <f t="shared" si="4"/>
        <v>70.460999999999999</v>
      </c>
      <c r="X31" s="62">
        <f t="shared" si="4"/>
        <v>31.478000000000002</v>
      </c>
      <c r="Y31" s="62">
        <f t="shared" si="4"/>
        <v>22.14</v>
      </c>
      <c r="Z31" s="63">
        <f t="shared" si="4"/>
        <v>0</v>
      </c>
      <c r="AA31" s="64">
        <f t="shared" si="4"/>
        <v>635.85199999999998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65.685000000000002</v>
      </c>
      <c r="O51" s="88">
        <f t="shared" si="10"/>
        <v>53.14</v>
      </c>
      <c r="P51" s="88">
        <f t="shared" si="10"/>
        <v>62.478999999999999</v>
      </c>
      <c r="Q51" s="88">
        <f t="shared" si="10"/>
        <v>60.995000000000005</v>
      </c>
      <c r="R51" s="88">
        <f t="shared" si="10"/>
        <v>63.290000000000006</v>
      </c>
      <c r="S51" s="88">
        <f t="shared" si="10"/>
        <v>61.555000000000007</v>
      </c>
      <c r="T51" s="88">
        <f t="shared" si="10"/>
        <v>38.963999999999999</v>
      </c>
      <c r="U51" s="88">
        <f t="shared" si="10"/>
        <v>34.78</v>
      </c>
      <c r="V51" s="88">
        <f t="shared" si="10"/>
        <v>70.884999999999991</v>
      </c>
      <c r="W51" s="88">
        <f t="shared" si="10"/>
        <v>70.460999999999999</v>
      </c>
      <c r="X51" s="88">
        <f t="shared" si="10"/>
        <v>31.478000000000002</v>
      </c>
      <c r="Y51" s="88">
        <f t="shared" si="10"/>
        <v>22.14</v>
      </c>
      <c r="Z51" s="89">
        <f t="shared" si="10"/>
        <v>0</v>
      </c>
      <c r="AA51" s="104">
        <f>SUM(B51:Z51)</f>
        <v>635.85199999999998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60.13</v>
      </c>
      <c r="O7" s="117">
        <v>62.03</v>
      </c>
      <c r="P7" s="117">
        <v>61.4</v>
      </c>
      <c r="Q7" s="117">
        <v>81.02</v>
      </c>
      <c r="R7" s="117">
        <v>63</v>
      </c>
      <c r="S7" s="117">
        <v>70.209999999999994</v>
      </c>
      <c r="T7" s="117">
        <v>85.27</v>
      </c>
      <c r="U7" s="117">
        <v>107.3</v>
      </c>
      <c r="V7" s="117">
        <v>142.03</v>
      </c>
      <c r="W7" s="117">
        <v>141.72</v>
      </c>
      <c r="X7" s="117">
        <v>84.96</v>
      </c>
      <c r="Y7" s="117">
        <v>82.5</v>
      </c>
      <c r="Z7" s="118"/>
      <c r="AA7" s="119">
        <f>IF(SUM(B7:Z7)&lt;&gt;0,AVERAGEIF(B7:Z7,"&lt;&gt;"""),"")</f>
        <v>86.797499999999999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2023-07-06T08:24:51Z</dcterms:created>
  <dcterms:modified xsi:type="dcterms:W3CDTF">2023-07-06T08:24:51Z</dcterms:modified>
</cp:coreProperties>
</file>