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<sst xmlns="http://schemas.openxmlformats.org/spreadsheetml/2006/main" count="117" uniqueCount="53">
  <si>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30/06/2023 11:25:01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</si>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</sst>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30E-4149-9AF0-B3CA8807B1F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30E-4149-9AF0-B3CA8807B1F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32.528999999999996</c:v>
                </c:pt>
                <c:pt idx="13">
                  <c:v>19.143999999999998</c:v>
                </c:pt>
                <c:pt idx="14">
                  <c:v>0.314</c:v>
                </c:pt>
                <c:pt idx="15">
                  <c:v>11.457000000000001</c:v>
                </c:pt>
                <c:pt idx="16">
                  <c:v>23.983000000000001</c:v>
                </c:pt>
                <c:pt idx="17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0E-4149-9AF0-B3CA8807B1F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30E-4149-9AF0-B3CA8807B1F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16.112000000000002</c:v>
                </c:pt>
                <c:pt idx="13">
                  <c:v>25.388999999999999</c:v>
                </c:pt>
                <c:pt idx="14">
                  <c:v>38.311</c:v>
                </c:pt>
                <c:pt idx="15">
                  <c:v>41.531999999999996</c:v>
                </c:pt>
                <c:pt idx="16">
                  <c:v>36.850999999999999</c:v>
                </c:pt>
                <c:pt idx="17">
                  <c:v>25.853999999999999</c:v>
                </c:pt>
                <c:pt idx="18">
                  <c:v>27.483000000000001</c:v>
                </c:pt>
                <c:pt idx="19">
                  <c:v>35.919000000000004</c:v>
                </c:pt>
                <c:pt idx="20">
                  <c:v>34.848999999999997</c:v>
                </c:pt>
                <c:pt idx="21">
                  <c:v>34.871999999999993</c:v>
                </c:pt>
                <c:pt idx="22">
                  <c:v>39.265000000000001</c:v>
                </c:pt>
                <c:pt idx="23">
                  <c:v>32.744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30E-4149-9AF0-B3CA8807B1F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30E-4149-9AF0-B3CA8807B1F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30E-4149-9AF0-B3CA8807B1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48.642999999999994</c:v>
                </c:pt>
                <c:pt idx="13">
                  <c:v>44.534000000000006</c:v>
                </c:pt>
                <c:pt idx="14">
                  <c:v>38.625</c:v>
                </c:pt>
                <c:pt idx="15">
                  <c:v>52.999000000000009</c:v>
                </c:pt>
                <c:pt idx="16">
                  <c:v>60.833999999999996</c:v>
                </c:pt>
                <c:pt idx="17">
                  <c:v>36.853999999999999</c:v>
                </c:pt>
                <c:pt idx="18">
                  <c:v>58.581000000000017</c:v>
                </c:pt>
                <c:pt idx="19">
                  <c:v>66.588999999999999</c:v>
                </c:pt>
                <c:pt idx="20">
                  <c:v>64.597999999999999</c:v>
                </c:pt>
                <c:pt idx="21">
                  <c:v>64.822000000000017</c:v>
                </c:pt>
                <c:pt idx="22">
                  <c:v>48.134999999999998</c:v>
                </c:pt>
                <c:pt idx="23">
                  <c:v>37.564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30E-4149-9AF0-B3CA8807B1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109.39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108.25</c:v>
                </c:pt>
                <c:pt idx="17">
                  <c:v>155.83000000000001</c:v>
                </c:pt>
                <c:pt idx="18">
                  <c:v>161.19999999999999</c:v>
                </c:pt>
                <c:pt idx="19">
                  <c:v>171.22</c:v>
                </c:pt>
                <c:pt idx="20">
                  <c:v>175.46</c:v>
                </c:pt>
                <c:pt idx="21">
                  <c:v>179.88</c:v>
                </c:pt>
                <c:pt idx="22">
                  <c:v>137.87</c:v>
                </c:pt>
                <c:pt idx="23">
                  <c:v>129.62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30E-4149-9AF0-B3CA8807B1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48.642999999999986</v>
      </c>
      <c r="O4" s="18">
        <v>44.533999999999999</v>
      </c>
      <c r="P4" s="18">
        <v>38.625</v>
      </c>
      <c r="Q4" s="18">
        <v>52.999000000000002</v>
      </c>
      <c r="R4" s="18">
        <v>60.834000000000003</v>
      </c>
      <c r="S4" s="18">
        <v>36.853999999999999</v>
      </c>
      <c r="T4" s="18">
        <v>58.580999999999996</v>
      </c>
      <c r="U4" s="18">
        <v>66.588999999999999</v>
      </c>
      <c r="V4" s="18">
        <v>64.597999999999999</v>
      </c>
      <c r="W4" s="18">
        <v>64.822000000000003</v>
      </c>
      <c r="X4" s="18">
        <v>48.134999999999998</v>
      </c>
      <c r="Y4" s="18">
        <v>37.564</v>
      </c>
      <c r="Z4" s="19"/>
      <c r="AA4" s="20">
        <f>SUM(B4:Z4)</f>
        <v>622.77799999999991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109.39</v>
      </c>
      <c r="O7" s="28">
        <v>100</v>
      </c>
      <c r="P7" s="28">
        <v>100</v>
      </c>
      <c r="Q7" s="28">
        <v>100</v>
      </c>
      <c r="R7" s="28">
        <v>108.25</v>
      </c>
      <c r="S7" s="28">
        <v>155.83000000000001</v>
      </c>
      <c r="T7" s="28">
        <v>161.19999999999999</v>
      </c>
      <c r="U7" s="28">
        <v>171.22</v>
      </c>
      <c r="V7" s="28">
        <v>175.46</v>
      </c>
      <c r="W7" s="28">
        <v>179.88</v>
      </c>
      <c r="X7" s="28">
        <v>137.87</v>
      </c>
      <c r="Y7" s="28">
        <v>129.62</v>
      </c>
      <c r="Z7" s="29"/>
      <c r="AA7" s="30">
        <f>IF(SUM(B7:Z7)&lt;&gt;0,AVERAGEIF(B7:Z7,"&lt;&gt;"""),"")</f>
        <v>135.72666666666666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32.528999999999996</v>
      </c>
      <c r="O12" s="52">
        <v>19.143999999999998</v>
      </c>
      <c r="P12" s="52">
        <v>0.314</v>
      </c>
      <c r="Q12" s="52">
        <v>11.457000000000001</v>
      </c>
      <c r="R12" s="52">
        <v>23.983000000000001</v>
      </c>
      <c r="S12" s="52">
        <v>5</v>
      </c>
      <c r="T12" s="52"/>
      <c r="U12" s="52"/>
      <c r="V12" s="52"/>
      <c r="W12" s="52"/>
      <c r="X12" s="52"/>
      <c r="Y12" s="52"/>
      <c r="Z12" s="53"/>
      <c r="AA12" s="54">
        <f t="shared" si="0"/>
        <v>92.426999999999992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16.112000000000002</v>
      </c>
      <c r="O14" s="57">
        <v>25.388999999999999</v>
      </c>
      <c r="P14" s="57">
        <v>38.311</v>
      </c>
      <c r="Q14" s="57">
        <v>41.531999999999996</v>
      </c>
      <c r="R14" s="57">
        <v>36.850999999999999</v>
      </c>
      <c r="S14" s="57">
        <v>25.853999999999999</v>
      </c>
      <c r="T14" s="57">
        <v>27.483000000000001</v>
      </c>
      <c r="U14" s="57">
        <v>35.919000000000004</v>
      </c>
      <c r="V14" s="57">
        <v>34.848999999999997</v>
      </c>
      <c r="W14" s="57">
        <v>34.871999999999993</v>
      </c>
      <c r="X14" s="57">
        <v>39.265000000000001</v>
      </c>
      <c r="Y14" s="57">
        <v>32.744</v>
      </c>
      <c r="Z14" s="58"/>
      <c r="AA14" s="59">
        <f t="shared" si="0"/>
        <v>389.18100000000004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48.640999999999998</v>
      </c>
      <c r="O16" s="62">
        <f t="shared" si="1"/>
        <v>44.533000000000001</v>
      </c>
      <c r="P16" s="62">
        <f t="shared" si="1"/>
        <v>38.625</v>
      </c>
      <c r="Q16" s="62">
        <f t="shared" si="1"/>
        <v>52.988999999999997</v>
      </c>
      <c r="R16" s="62">
        <f t="shared" si="1"/>
        <v>60.834000000000003</v>
      </c>
      <c r="S16" s="62">
        <f t="shared" si="1"/>
        <v>30.853999999999999</v>
      </c>
      <c r="T16" s="62">
        <f t="shared" si="1"/>
        <v>27.483000000000001</v>
      </c>
      <c r="U16" s="62">
        <f t="shared" si="1"/>
        <v>35.919000000000004</v>
      </c>
      <c r="V16" s="62">
        <f t="shared" si="1"/>
        <v>34.848999999999997</v>
      </c>
      <c r="W16" s="62">
        <f t="shared" si="1"/>
        <v>34.871999999999993</v>
      </c>
      <c r="X16" s="62">
        <f t="shared" si="1"/>
        <v>39.265000000000001</v>
      </c>
      <c r="Y16" s="62">
        <f t="shared" si="1"/>
        <v>32.744</v>
      </c>
      <c r="Z16" s="63" t="str">
        <f t="shared" si="1"/>
        <v/>
      </c>
      <c r="AA16" s="64">
        <f>SUM(AA10:AA15)</f>
        <v>481.60800000000006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2E-3</v>
      </c>
      <c r="O20" s="77">
        <v>1E-3</v>
      </c>
      <c r="P20" s="77"/>
      <c r="Q20" s="77"/>
      <c r="R20" s="77"/>
      <c r="S20" s="77">
        <v>6</v>
      </c>
      <c r="T20" s="77">
        <v>8</v>
      </c>
      <c r="U20" s="77">
        <v>5.03</v>
      </c>
      <c r="V20" s="77">
        <v>5</v>
      </c>
      <c r="W20" s="77">
        <v>5</v>
      </c>
      <c r="X20" s="77">
        <v>8.870000000000001</v>
      </c>
      <c r="Y20" s="77"/>
      <c r="Z20" s="78"/>
      <c r="AA20" s="79">
        <f t="shared" si="2"/>
        <v>37.903000000000006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0.01</v>
      </c>
      <c r="R21" s="81"/>
      <c r="S21" s="81"/>
      <c r="T21" s="81">
        <v>23.097999999999999</v>
      </c>
      <c r="U21" s="81">
        <v>25.64</v>
      </c>
      <c r="V21" s="81">
        <v>24.748999999999999</v>
      </c>
      <c r="W21" s="81">
        <v>24.950000000000003</v>
      </c>
      <c r="X21" s="81"/>
      <c r="Y21" s="81">
        <v>4.82</v>
      </c>
      <c r="Z21" s="78"/>
      <c r="AA21" s="79">
        <f t="shared" si="2"/>
        <v>103.267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2E-3</v>
      </c>
      <c r="O25" s="88">
        <f t="shared" si="3"/>
        <v>1E-3</v>
      </c>
      <c r="P25" s="88">
        <f t="shared" si="3"/>
        <v>0</v>
      </c>
      <c r="Q25" s="88">
        <f t="shared" si="3"/>
        <v>0.01</v>
      </c>
      <c r="R25" s="88">
        <f t="shared" si="3"/>
        <v>0</v>
      </c>
      <c r="S25" s="88">
        <f t="shared" si="3"/>
        <v>6</v>
      </c>
      <c r="T25" s="88">
        <f t="shared" si="3"/>
        <v>31.097999999999999</v>
      </c>
      <c r="U25" s="88">
        <f t="shared" si="3"/>
        <v>30.67</v>
      </c>
      <c r="V25" s="88">
        <f t="shared" si="3"/>
        <v>29.748999999999999</v>
      </c>
      <c r="W25" s="88">
        <f t="shared" si="3"/>
        <v>29.950000000000003</v>
      </c>
      <c r="X25" s="88">
        <f t="shared" si="3"/>
        <v>8.870000000000001</v>
      </c>
      <c r="Y25" s="88">
        <f t="shared" si="3"/>
        <v>4.82</v>
      </c>
      <c r="Z25" s="89" t="str">
        <f t="shared" si="3"/>
        <v/>
      </c>
      <c r="AA25" s="90">
        <f>SUM(AA19:AA24)</f>
        <v>141.17000000000002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48.643000000000001</v>
      </c>
      <c r="O29" s="77">
        <v>44.533999999999999</v>
      </c>
      <c r="P29" s="77">
        <v>38.625</v>
      </c>
      <c r="Q29" s="77">
        <v>52.999000000000002</v>
      </c>
      <c r="R29" s="77">
        <v>60.834000000000003</v>
      </c>
      <c r="S29" s="77">
        <v>36.853999999999999</v>
      </c>
      <c r="T29" s="77">
        <v>58.581000000000003</v>
      </c>
      <c r="U29" s="77">
        <v>66.588999999999999</v>
      </c>
      <c r="V29" s="77">
        <v>64.597999999999999</v>
      </c>
      <c r="W29" s="77">
        <v>64.822000000000003</v>
      </c>
      <c r="X29" s="77">
        <v>48.134999999999998</v>
      </c>
      <c r="Y29" s="77">
        <v>37.564</v>
      </c>
      <c r="Z29" s="78"/>
      <c r="AA29" s="79">
        <f>SUM(B29:Z29)</f>
        <v>622.77799999999991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48.643000000000001</v>
      </c>
      <c r="O31" s="62">
        <f t="shared" si="4"/>
        <v>44.533999999999999</v>
      </c>
      <c r="P31" s="62">
        <f t="shared" si="4"/>
        <v>38.625</v>
      </c>
      <c r="Q31" s="62">
        <f t="shared" si="4"/>
        <v>52.999000000000002</v>
      </c>
      <c r="R31" s="62">
        <f t="shared" si="4"/>
        <v>60.834000000000003</v>
      </c>
      <c r="S31" s="62">
        <f t="shared" si="4"/>
        <v>36.853999999999999</v>
      </c>
      <c r="T31" s="62">
        <f t="shared" si="4"/>
        <v>58.581000000000003</v>
      </c>
      <c r="U31" s="62">
        <f t="shared" si="4"/>
        <v>66.588999999999999</v>
      </c>
      <c r="V31" s="62">
        <f t="shared" si="4"/>
        <v>64.597999999999999</v>
      </c>
      <c r="W31" s="62">
        <f t="shared" si="4"/>
        <v>64.822000000000003</v>
      </c>
      <c r="X31" s="62">
        <f t="shared" si="4"/>
        <v>48.134999999999998</v>
      </c>
      <c r="Y31" s="62">
        <f t="shared" si="4"/>
        <v>37.564</v>
      </c>
      <c r="Z31" s="63" t="str">
        <f t="shared" si="4"/>
        <v/>
      </c>
      <c r="AA31" s="64">
        <f>SUM(AA28:AA30)</f>
        <v>622.77799999999991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48.643000000000001</v>
      </c>
      <c r="O51" s="88">
        <f t="shared" si="10"/>
        <v>44.533999999999999</v>
      </c>
      <c r="P51" s="88">
        <f t="shared" si="10"/>
        <v>38.625</v>
      </c>
      <c r="Q51" s="88">
        <f t="shared" si="10"/>
        <v>52.998999999999995</v>
      </c>
      <c r="R51" s="88">
        <f t="shared" si="10"/>
        <v>60.834000000000003</v>
      </c>
      <c r="S51" s="88">
        <f t="shared" si="10"/>
        <v>36.853999999999999</v>
      </c>
      <c r="T51" s="88">
        <f t="shared" si="10"/>
        <v>58.581000000000003</v>
      </c>
      <c r="U51" s="88">
        <f t="shared" si="10"/>
        <v>66.588999999999999</v>
      </c>
      <c r="V51" s="88">
        <f t="shared" si="10"/>
        <v>64.597999999999999</v>
      </c>
      <c r="W51" s="88">
        <f t="shared" si="10"/>
        <v>64.822000000000003</v>
      </c>
      <c r="X51" s="88">
        <f t="shared" si="10"/>
        <v>48.135000000000005</v>
      </c>
      <c r="Y51" s="88">
        <f t="shared" si="10"/>
        <v>37.564</v>
      </c>
      <c r="Z51" s="89" t="str">
        <f t="shared" si="10"/>
        <v/>
      </c>
      <c r="AA51" s="104">
        <f>SUM(B51:Z51)</f>
        <v>622.77799999999991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48.642999999999994</v>
      </c>
      <c r="O4" s="18">
        <v>44.534000000000006</v>
      </c>
      <c r="P4" s="18">
        <v>38.625</v>
      </c>
      <c r="Q4" s="18">
        <v>52.999000000000009</v>
      </c>
      <c r="R4" s="18">
        <v>60.833999999999996</v>
      </c>
      <c r="S4" s="18">
        <v>36.853999999999999</v>
      </c>
      <c r="T4" s="18">
        <v>58.581000000000017</v>
      </c>
      <c r="U4" s="18">
        <v>66.588999999999999</v>
      </c>
      <c r="V4" s="18">
        <v>64.597999999999999</v>
      </c>
      <c r="W4" s="18">
        <v>64.822000000000017</v>
      </c>
      <c r="X4" s="18">
        <v>48.134999999999998</v>
      </c>
      <c r="Y4" s="18">
        <v>37.564</v>
      </c>
      <c r="Z4" s="19"/>
      <c r="AA4" s="20">
        <f>SUM(B4:Z4)</f>
        <v>622.77800000000002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109.39</v>
      </c>
      <c r="O7" s="28">
        <v>100</v>
      </c>
      <c r="P7" s="28">
        <v>100</v>
      </c>
      <c r="Q7" s="28">
        <v>100</v>
      </c>
      <c r="R7" s="28">
        <v>108.25</v>
      </c>
      <c r="S7" s="28">
        <v>155.83000000000001</v>
      </c>
      <c r="T7" s="28">
        <v>161.19999999999999</v>
      </c>
      <c r="U7" s="28">
        <v>171.22</v>
      </c>
      <c r="V7" s="28">
        <v>175.46</v>
      </c>
      <c r="W7" s="28">
        <v>179.88</v>
      </c>
      <c r="X7" s="28">
        <v>137.87</v>
      </c>
      <c r="Y7" s="28">
        <v>129.62</v>
      </c>
      <c r="Z7" s="29"/>
      <c r="AA7" s="30">
        <f>IF(SUM(B7:Z7)&lt;&gt;0,AVERAGEIF(B7:Z7,"&lt;&gt;"""),"")</f>
        <v>135.72666666666666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5</v>
      </c>
      <c r="O19" s="72">
        <v>5</v>
      </c>
      <c r="P19" s="72">
        <v>5</v>
      </c>
      <c r="Q19" s="72">
        <v>5</v>
      </c>
      <c r="R19" s="72">
        <v>5</v>
      </c>
      <c r="S19" s="72">
        <v>5</v>
      </c>
      <c r="T19" s="72">
        <v>5</v>
      </c>
      <c r="U19" s="72">
        <v>5</v>
      </c>
      <c r="V19" s="72">
        <v>5</v>
      </c>
      <c r="W19" s="72">
        <v>5</v>
      </c>
      <c r="X19" s="72">
        <v>5</v>
      </c>
      <c r="Y19" s="72">
        <v>5</v>
      </c>
      <c r="Z19" s="73"/>
      <c r="AA19" s="74">
        <f t="shared" ref="AA19:AA24" si="2">SUM(B19:Z19)</f>
        <v>60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10.191000000000001</v>
      </c>
      <c r="O20" s="77">
        <v>12.035</v>
      </c>
      <c r="P20" s="77">
        <v>11.481</v>
      </c>
      <c r="Q20" s="77">
        <v>10.911</v>
      </c>
      <c r="R20" s="77">
        <v>10.634</v>
      </c>
      <c r="S20" s="77">
        <v>10.539</v>
      </c>
      <c r="T20" s="77">
        <v>18.552</v>
      </c>
      <c r="U20" s="77">
        <v>30.667999999999999</v>
      </c>
      <c r="V20" s="77">
        <v>37.028999999999996</v>
      </c>
      <c r="W20" s="77">
        <v>35.430999999999997</v>
      </c>
      <c r="X20" s="77">
        <v>17.963999999999999</v>
      </c>
      <c r="Y20" s="77">
        <v>7.0889999999999995</v>
      </c>
      <c r="Z20" s="78"/>
      <c r="AA20" s="79">
        <f t="shared" si="2"/>
        <v>212.524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33.451999999999998</v>
      </c>
      <c r="O21" s="81">
        <v>27.498999999999999</v>
      </c>
      <c r="P21" s="81">
        <v>22.143999999999998</v>
      </c>
      <c r="Q21" s="81">
        <v>37.088000000000001</v>
      </c>
      <c r="R21" s="81">
        <v>45.199999999999996</v>
      </c>
      <c r="S21" s="81">
        <v>21.314999999999998</v>
      </c>
      <c r="T21" s="81">
        <v>35.029000000000003</v>
      </c>
      <c r="U21" s="81">
        <v>30.920999999999999</v>
      </c>
      <c r="V21" s="81">
        <v>22.568999999999999</v>
      </c>
      <c r="W21" s="81">
        <v>24.390999999999998</v>
      </c>
      <c r="X21" s="81">
        <v>25.171000000000003</v>
      </c>
      <c r="Y21" s="81">
        <v>25.475000000000001</v>
      </c>
      <c r="Z21" s="78"/>
      <c r="AA21" s="79">
        <f t="shared" si="2"/>
        <v>350.25400000000002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48.643000000000001</v>
      </c>
      <c r="O25" s="88">
        <f t="shared" si="3"/>
        <v>44.533999999999999</v>
      </c>
      <c r="P25" s="88">
        <f t="shared" si="3"/>
        <v>38.625</v>
      </c>
      <c r="Q25" s="88">
        <f t="shared" si="3"/>
        <v>52.999000000000002</v>
      </c>
      <c r="R25" s="88">
        <f t="shared" si="3"/>
        <v>60.833999999999996</v>
      </c>
      <c r="S25" s="88">
        <f t="shared" si="3"/>
        <v>36.853999999999999</v>
      </c>
      <c r="T25" s="88">
        <f t="shared" si="3"/>
        <v>58.581000000000003</v>
      </c>
      <c r="U25" s="88">
        <f t="shared" si="3"/>
        <v>66.588999999999999</v>
      </c>
      <c r="V25" s="88">
        <f t="shared" si="3"/>
        <v>64.597999999999999</v>
      </c>
      <c r="W25" s="88">
        <f t="shared" si="3"/>
        <v>64.822000000000003</v>
      </c>
      <c r="X25" s="88">
        <f t="shared" si="3"/>
        <v>48.135000000000005</v>
      </c>
      <c r="Y25" s="88">
        <f t="shared" si="3"/>
        <v>37.564</v>
      </c>
      <c r="Z25" s="89">
        <f t="shared" si="3"/>
        <v>0</v>
      </c>
      <c r="AA25" s="90">
        <f t="shared" si="3"/>
        <v>622.77800000000002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48.643000000000001</v>
      </c>
      <c r="O29" s="77">
        <v>44.533999999999999</v>
      </c>
      <c r="P29" s="77">
        <v>38.625</v>
      </c>
      <c r="Q29" s="77">
        <v>52.999000000000002</v>
      </c>
      <c r="R29" s="77">
        <v>60.834000000000003</v>
      </c>
      <c r="S29" s="77">
        <v>36.853999999999999</v>
      </c>
      <c r="T29" s="77">
        <v>58.581000000000003</v>
      </c>
      <c r="U29" s="77">
        <v>66.588999999999999</v>
      </c>
      <c r="V29" s="77">
        <v>64.597999999999999</v>
      </c>
      <c r="W29" s="77">
        <v>64.822000000000003</v>
      </c>
      <c r="X29" s="77">
        <v>48.134999999999998</v>
      </c>
      <c r="Y29" s="77">
        <v>37.564</v>
      </c>
      <c r="Z29" s="78"/>
      <c r="AA29" s="79">
        <f>SUM(B29:Z29)</f>
        <v>622.77799999999991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48.643000000000001</v>
      </c>
      <c r="O31" s="62">
        <f t="shared" si="4"/>
        <v>44.533999999999999</v>
      </c>
      <c r="P31" s="62">
        <f t="shared" si="4"/>
        <v>38.625</v>
      </c>
      <c r="Q31" s="62">
        <f t="shared" si="4"/>
        <v>52.999000000000002</v>
      </c>
      <c r="R31" s="62">
        <f t="shared" si="4"/>
        <v>60.834000000000003</v>
      </c>
      <c r="S31" s="62">
        <f t="shared" si="4"/>
        <v>36.853999999999999</v>
      </c>
      <c r="T31" s="62">
        <f t="shared" si="4"/>
        <v>58.581000000000003</v>
      </c>
      <c r="U31" s="62">
        <f t="shared" si="4"/>
        <v>66.588999999999999</v>
      </c>
      <c r="V31" s="62">
        <f t="shared" si="4"/>
        <v>64.597999999999999</v>
      </c>
      <c r="W31" s="62">
        <f t="shared" si="4"/>
        <v>64.822000000000003</v>
      </c>
      <c r="X31" s="62">
        <f t="shared" si="4"/>
        <v>48.134999999999998</v>
      </c>
      <c r="Y31" s="62">
        <f t="shared" si="4"/>
        <v>37.564</v>
      </c>
      <c r="Z31" s="63">
        <f t="shared" si="4"/>
        <v>0</v>
      </c>
      <c r="AA31" s="64">
        <f t="shared" si="4"/>
        <v>622.77799999999991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48.643000000000001</v>
      </c>
      <c r="O51" s="88">
        <f t="shared" si="10"/>
        <v>44.533999999999999</v>
      </c>
      <c r="P51" s="88">
        <f t="shared" si="10"/>
        <v>38.625</v>
      </c>
      <c r="Q51" s="88">
        <f t="shared" si="10"/>
        <v>52.999000000000002</v>
      </c>
      <c r="R51" s="88">
        <f t="shared" si="10"/>
        <v>60.833999999999996</v>
      </c>
      <c r="S51" s="88">
        <f t="shared" si="10"/>
        <v>36.853999999999999</v>
      </c>
      <c r="T51" s="88">
        <f t="shared" si="10"/>
        <v>58.581000000000003</v>
      </c>
      <c r="U51" s="88">
        <f t="shared" si="10"/>
        <v>66.588999999999999</v>
      </c>
      <c r="V51" s="88">
        <f t="shared" si="10"/>
        <v>64.597999999999999</v>
      </c>
      <c r="W51" s="88">
        <f t="shared" si="10"/>
        <v>64.822000000000003</v>
      </c>
      <c r="X51" s="88">
        <f t="shared" si="10"/>
        <v>48.135000000000005</v>
      </c>
      <c r="Y51" s="88">
        <f t="shared" si="10"/>
        <v>37.564</v>
      </c>
      <c r="Z51" s="89">
        <f t="shared" si="10"/>
        <v>0</v>
      </c>
      <c r="AA51" s="104">
        <f>SUM(B51:Z51)</f>
        <v>622.77799999999991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45107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109.39</v>
      </c>
      <c r="O7" s="117">
        <v>100</v>
      </c>
      <c r="P7" s="117">
        <v>100</v>
      </c>
      <c r="Q7" s="117">
        <v>100</v>
      </c>
      <c r="R7" s="117">
        <v>108.25</v>
      </c>
      <c r="S7" s="117">
        <v>155.83000000000001</v>
      </c>
      <c r="T7" s="117">
        <v>161.19999999999999</v>
      </c>
      <c r="U7" s="117">
        <v>171.22</v>
      </c>
      <c r="V7" s="117">
        <v>175.46</v>
      </c>
      <c r="W7" s="117">
        <v>179.88</v>
      </c>
      <c r="X7" s="117">
        <v>137.87</v>
      </c>
      <c r="Y7" s="117">
        <v>129.62</v>
      </c>
      <c r="Z7" s="118"/>
      <c r="AA7" s="119">
        <f>IF(SUM(B7:Z7)&lt;&gt;0,AVERAGEIF(B7:Z7,"&lt;&gt;"""),"")</f>
        <v>135.72666666666666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2023-06-30T08:25:01Z</dcterms:created>
  <dcterms:modified xsi:type="dcterms:W3CDTF">2023-06-30T08:25:02Z</dcterms:modified>
</cp:coreProperties>
</file>