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<sst xmlns="http://schemas.openxmlformats.org/spreadsheetml/2006/main" count="117" uniqueCount="53">
  <si>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26/06/2023 11:25:16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</si>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</sst>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21-4315-B1DC-BC4130375A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21-4315-B1DC-BC4130375A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A21-4315-B1DC-BC4130375A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21-4315-B1DC-BC4130375A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2.52</c:v>
                </c:pt>
                <c:pt idx="13">
                  <c:v>2.4299999999999997</c:v>
                </c:pt>
                <c:pt idx="14">
                  <c:v>2.16</c:v>
                </c:pt>
                <c:pt idx="15">
                  <c:v>0.33800000000000002</c:v>
                </c:pt>
                <c:pt idx="16">
                  <c:v>0.314</c:v>
                </c:pt>
                <c:pt idx="17">
                  <c:v>14.609</c:v>
                </c:pt>
                <c:pt idx="18">
                  <c:v>26.102</c:v>
                </c:pt>
                <c:pt idx="19">
                  <c:v>25.09</c:v>
                </c:pt>
                <c:pt idx="20">
                  <c:v>30.111000000000001</c:v>
                </c:pt>
                <c:pt idx="21">
                  <c:v>19.975999999999999</c:v>
                </c:pt>
                <c:pt idx="23">
                  <c:v>29.593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21-4315-B1DC-BC4130375A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21-4315-B1DC-BC4130375A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21-4315-B1DC-BC4130375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44.948</c:v>
                </c:pt>
                <c:pt idx="13">
                  <c:v>44.49</c:v>
                </c:pt>
                <c:pt idx="14">
                  <c:v>39.997999999999998</c:v>
                </c:pt>
                <c:pt idx="15">
                  <c:v>44.368000000000002</c:v>
                </c:pt>
                <c:pt idx="16">
                  <c:v>33.407000000000004</c:v>
                </c:pt>
                <c:pt idx="17">
                  <c:v>50.169000000000004</c:v>
                </c:pt>
                <c:pt idx="18">
                  <c:v>54.082999999999998</c:v>
                </c:pt>
                <c:pt idx="19">
                  <c:v>44.289000000000001</c:v>
                </c:pt>
                <c:pt idx="20">
                  <c:v>61.106999999999992</c:v>
                </c:pt>
                <c:pt idx="21">
                  <c:v>46.503999999999998</c:v>
                </c:pt>
                <c:pt idx="22">
                  <c:v>27.258000000000003</c:v>
                </c:pt>
                <c:pt idx="23">
                  <c:v>58.401999999999994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21-4315-B1DC-BC4130375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55.99</c:v>
                </c:pt>
                <c:pt idx="13">
                  <c:v>52.01</c:v>
                </c:pt>
                <c:pt idx="14">
                  <c:v>62.67</c:v>
                </c:pt>
                <c:pt idx="15">
                  <c:v>63.22</c:v>
                </c:pt>
                <c:pt idx="16">
                  <c:v>82.41</c:v>
                </c:pt>
                <c:pt idx="17">
                  <c:v>93.86</c:v>
                </c:pt>
                <c:pt idx="18">
                  <c:v>100.34</c:v>
                </c:pt>
                <c:pt idx="19">
                  <c:v>108.76</c:v>
                </c:pt>
                <c:pt idx="20">
                  <c:v>131.68</c:v>
                </c:pt>
                <c:pt idx="21">
                  <c:v>86</c:v>
                </c:pt>
                <c:pt idx="22">
                  <c:v>68.75</c:v>
                </c:pt>
                <c:pt idx="23">
                  <c:v>83.36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21-4315-B1DC-BC4130375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44.948</v>
      </c>
      <c r="O4" s="18">
        <v>44.489999999999995</v>
      </c>
      <c r="P4" s="18">
        <v>39.998000000000005</v>
      </c>
      <c r="Q4" s="18">
        <v>44.368000000000002</v>
      </c>
      <c r="R4" s="18">
        <v>33.406999999999996</v>
      </c>
      <c r="S4" s="18">
        <v>50.168999999999997</v>
      </c>
      <c r="T4" s="18">
        <v>54.083000000000006</v>
      </c>
      <c r="U4" s="18">
        <v>44.289000000000001</v>
      </c>
      <c r="V4" s="18">
        <v>61.106999999999999</v>
      </c>
      <c r="W4" s="18">
        <v>46.503999999999998</v>
      </c>
      <c r="X4" s="18">
        <v>27.257999999999999</v>
      </c>
      <c r="Y4" s="18">
        <v>58.402000000000008</v>
      </c>
      <c r="Z4" s="19"/>
      <c r="AA4" s="20">
        <f>SUM(B4:Z4)</f>
        <v>549.02299999999991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55.99</v>
      </c>
      <c r="O7" s="28">
        <v>52.01</v>
      </c>
      <c r="P7" s="28">
        <v>62.67</v>
      </c>
      <c r="Q7" s="28">
        <v>63.22</v>
      </c>
      <c r="R7" s="28">
        <v>82.41</v>
      </c>
      <c r="S7" s="28">
        <v>93.86</v>
      </c>
      <c r="T7" s="28">
        <v>100.34</v>
      </c>
      <c r="U7" s="28">
        <v>108.76</v>
      </c>
      <c r="V7" s="28">
        <v>131.68</v>
      </c>
      <c r="W7" s="28">
        <v>86</v>
      </c>
      <c r="X7" s="28">
        <v>68.75</v>
      </c>
      <c r="Y7" s="28">
        <v>83.36</v>
      </c>
      <c r="Z7" s="29"/>
      <c r="AA7" s="30">
        <f>IF(SUM(B7:Z7)&lt;&gt;0,AVERAGEIF(B7:Z7,"&lt;&gt;"""),"")</f>
        <v>82.420833333333334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2.52</v>
      </c>
      <c r="O14" s="57">
        <v>2.4299999999999997</v>
      </c>
      <c r="P14" s="57">
        <v>2.16</v>
      </c>
      <c r="Q14" s="57">
        <v>0.33800000000000002</v>
      </c>
      <c r="R14" s="57">
        <v>0.314</v>
      </c>
      <c r="S14" s="57">
        <v>14.609</v>
      </c>
      <c r="T14" s="57">
        <v>26.102</v>
      </c>
      <c r="U14" s="57">
        <v>25.09</v>
      </c>
      <c r="V14" s="57">
        <v>30.111000000000001</v>
      </c>
      <c r="W14" s="57">
        <v>19.975999999999999</v>
      </c>
      <c r="X14" s="57"/>
      <c r="Y14" s="57">
        <v>29.593</v>
      </c>
      <c r="Z14" s="58"/>
      <c r="AA14" s="59">
        <f t="shared" si="0"/>
        <v>153.24299999999999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2.52</v>
      </c>
      <c r="O16" s="62">
        <f t="shared" si="1"/>
        <v>2.4299999999999997</v>
      </c>
      <c r="P16" s="62">
        <f t="shared" si="1"/>
        <v>2.16</v>
      </c>
      <c r="Q16" s="62">
        <f t="shared" si="1"/>
        <v>0.33800000000000002</v>
      </c>
      <c r="R16" s="62">
        <f t="shared" si="1"/>
        <v>0.314</v>
      </c>
      <c r="S16" s="62">
        <f t="shared" si="1"/>
        <v>14.609</v>
      </c>
      <c r="T16" s="62">
        <f t="shared" si="1"/>
        <v>26.102</v>
      </c>
      <c r="U16" s="62">
        <f t="shared" si="1"/>
        <v>25.09</v>
      </c>
      <c r="V16" s="62">
        <f t="shared" si="1"/>
        <v>30.111000000000001</v>
      </c>
      <c r="W16" s="62">
        <f t="shared" si="1"/>
        <v>19.975999999999999</v>
      </c>
      <c r="X16" s="62">
        <f t="shared" si="1"/>
        <v>0</v>
      </c>
      <c r="Y16" s="62">
        <f t="shared" si="1"/>
        <v>29.593</v>
      </c>
      <c r="Z16" s="63" t="str">
        <f t="shared" si="1"/>
        <v/>
      </c>
      <c r="AA16" s="64">
        <f>SUM(AA10:AA15)</f>
        <v>153.24299999999999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1.998</v>
      </c>
      <c r="Q19" s="72">
        <v>9.4120000000000008</v>
      </c>
      <c r="R19" s="72"/>
      <c r="S19" s="72">
        <v>5.01</v>
      </c>
      <c r="T19" s="72">
        <v>3</v>
      </c>
      <c r="U19" s="72">
        <v>3</v>
      </c>
      <c r="V19" s="72">
        <v>3</v>
      </c>
      <c r="W19" s="72"/>
      <c r="X19" s="72"/>
      <c r="Y19" s="72"/>
      <c r="Z19" s="73"/>
      <c r="AA19" s="74">
        <f t="shared" ref="AA19:AA24" si="2">SUM(B19:Z19)</f>
        <v>25.42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14.682</v>
      </c>
      <c r="O20" s="77">
        <v>14.459</v>
      </c>
      <c r="P20" s="77">
        <v>13.694000000000001</v>
      </c>
      <c r="Q20" s="77">
        <v>12.817</v>
      </c>
      <c r="R20" s="77">
        <v>12.321999999999999</v>
      </c>
      <c r="S20" s="77">
        <v>12.188000000000001</v>
      </c>
      <c r="T20" s="77">
        <v>9.891</v>
      </c>
      <c r="U20" s="77">
        <v>6.944</v>
      </c>
      <c r="V20" s="77">
        <v>11.613</v>
      </c>
      <c r="W20" s="77">
        <v>10.734999999999999</v>
      </c>
      <c r="X20" s="77">
        <v>10.259</v>
      </c>
      <c r="Y20" s="77">
        <v>11.942</v>
      </c>
      <c r="Z20" s="78"/>
      <c r="AA20" s="79">
        <f t="shared" si="2"/>
        <v>141.54600000000002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27.746000000000002</v>
      </c>
      <c r="O21" s="81">
        <v>27.600999999999999</v>
      </c>
      <c r="P21" s="81">
        <v>22.146000000000001</v>
      </c>
      <c r="Q21" s="81">
        <v>21.800999999999998</v>
      </c>
      <c r="R21" s="81">
        <v>20.770999999999997</v>
      </c>
      <c r="S21" s="81">
        <v>18.362000000000002</v>
      </c>
      <c r="T21" s="81">
        <v>15.09</v>
      </c>
      <c r="U21" s="81">
        <v>9.2550000000000008</v>
      </c>
      <c r="V21" s="81">
        <v>16.382999999999999</v>
      </c>
      <c r="W21" s="81">
        <v>15.792999999999999</v>
      </c>
      <c r="X21" s="81">
        <v>16.998999999999999</v>
      </c>
      <c r="Y21" s="81">
        <v>16.866999999999997</v>
      </c>
      <c r="Z21" s="78"/>
      <c r="AA21" s="79">
        <f t="shared" si="2"/>
        <v>228.81399999999999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42.428000000000004</v>
      </c>
      <c r="O25" s="88">
        <f t="shared" si="3"/>
        <v>42.06</v>
      </c>
      <c r="P25" s="88">
        <f t="shared" si="3"/>
        <v>37.838000000000001</v>
      </c>
      <c r="Q25" s="88">
        <f t="shared" si="3"/>
        <v>44.03</v>
      </c>
      <c r="R25" s="88">
        <f t="shared" si="3"/>
        <v>33.092999999999996</v>
      </c>
      <c r="S25" s="88">
        <f t="shared" si="3"/>
        <v>35.56</v>
      </c>
      <c r="T25" s="88">
        <f t="shared" si="3"/>
        <v>27.981000000000002</v>
      </c>
      <c r="U25" s="88">
        <f t="shared" si="3"/>
        <v>19.198999999999998</v>
      </c>
      <c r="V25" s="88">
        <f t="shared" si="3"/>
        <v>30.995999999999999</v>
      </c>
      <c r="W25" s="88">
        <f t="shared" si="3"/>
        <v>26.527999999999999</v>
      </c>
      <c r="X25" s="88">
        <f t="shared" si="3"/>
        <v>27.257999999999999</v>
      </c>
      <c r="Y25" s="88">
        <f t="shared" si="3"/>
        <v>28.808999999999997</v>
      </c>
      <c r="Z25" s="89" t="str">
        <f t="shared" si="3"/>
        <v/>
      </c>
      <c r="AA25" s="90">
        <f>SUM(AA19:AA24)</f>
        <v>395.78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44.948</v>
      </c>
      <c r="O29" s="77">
        <v>44.49</v>
      </c>
      <c r="P29" s="77">
        <v>39.997999999999998</v>
      </c>
      <c r="Q29" s="77">
        <v>44.368000000000002</v>
      </c>
      <c r="R29" s="77">
        <v>33.406999999999996</v>
      </c>
      <c r="S29" s="77">
        <v>50.168999999999997</v>
      </c>
      <c r="T29" s="77">
        <v>54.082999999999998</v>
      </c>
      <c r="U29" s="77">
        <v>44.289000000000001</v>
      </c>
      <c r="V29" s="77">
        <v>61.106999999999999</v>
      </c>
      <c r="W29" s="77">
        <v>46.503999999999998</v>
      </c>
      <c r="X29" s="77">
        <v>27.257999999999999</v>
      </c>
      <c r="Y29" s="77">
        <v>58.402000000000001</v>
      </c>
      <c r="Z29" s="78"/>
      <c r="AA29" s="79">
        <f>SUM(B29:Z29)</f>
        <v>549.02299999999991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44.948</v>
      </c>
      <c r="O31" s="62">
        <f t="shared" si="4"/>
        <v>44.49</v>
      </c>
      <c r="P31" s="62">
        <f t="shared" si="4"/>
        <v>39.997999999999998</v>
      </c>
      <c r="Q31" s="62">
        <f t="shared" si="4"/>
        <v>44.368000000000002</v>
      </c>
      <c r="R31" s="62">
        <f t="shared" si="4"/>
        <v>33.406999999999996</v>
      </c>
      <c r="S31" s="62">
        <f t="shared" si="4"/>
        <v>50.168999999999997</v>
      </c>
      <c r="T31" s="62">
        <f t="shared" si="4"/>
        <v>54.082999999999998</v>
      </c>
      <c r="U31" s="62">
        <f t="shared" si="4"/>
        <v>44.289000000000001</v>
      </c>
      <c r="V31" s="62">
        <f t="shared" si="4"/>
        <v>61.106999999999999</v>
      </c>
      <c r="W31" s="62">
        <f t="shared" si="4"/>
        <v>46.503999999999998</v>
      </c>
      <c r="X31" s="62">
        <f t="shared" si="4"/>
        <v>27.257999999999999</v>
      </c>
      <c r="Y31" s="62">
        <f t="shared" si="4"/>
        <v>58.402000000000001</v>
      </c>
      <c r="Z31" s="63" t="str">
        <f t="shared" si="4"/>
        <v/>
      </c>
      <c r="AA31" s="64">
        <f>SUM(AA28:AA30)</f>
        <v>549.02299999999991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44.948000000000008</v>
      </c>
      <c r="O51" s="88">
        <f t="shared" si="10"/>
        <v>44.49</v>
      </c>
      <c r="P51" s="88">
        <f t="shared" si="10"/>
        <v>39.998000000000005</v>
      </c>
      <c r="Q51" s="88">
        <f t="shared" si="10"/>
        <v>44.368000000000002</v>
      </c>
      <c r="R51" s="88">
        <f t="shared" si="10"/>
        <v>33.406999999999996</v>
      </c>
      <c r="S51" s="88">
        <f t="shared" si="10"/>
        <v>50.169000000000004</v>
      </c>
      <c r="T51" s="88">
        <f t="shared" si="10"/>
        <v>54.082999999999998</v>
      </c>
      <c r="U51" s="88">
        <f t="shared" si="10"/>
        <v>44.289000000000001</v>
      </c>
      <c r="V51" s="88">
        <f t="shared" si="10"/>
        <v>61.106999999999999</v>
      </c>
      <c r="W51" s="88">
        <f t="shared" si="10"/>
        <v>46.503999999999998</v>
      </c>
      <c r="X51" s="88">
        <f t="shared" si="10"/>
        <v>27.257999999999999</v>
      </c>
      <c r="Y51" s="88">
        <f t="shared" si="10"/>
        <v>58.402000000000001</v>
      </c>
      <c r="Z51" s="89" t="str">
        <f t="shared" si="10"/>
        <v/>
      </c>
      <c r="AA51" s="104">
        <f>SUM(B51:Z51)</f>
        <v>549.02299999999991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44.948</v>
      </c>
      <c r="O4" s="18">
        <v>44.49</v>
      </c>
      <c r="P4" s="18">
        <v>39.997999999999998</v>
      </c>
      <c r="Q4" s="18">
        <v>44.368000000000002</v>
      </c>
      <c r="R4" s="18">
        <v>33.407000000000004</v>
      </c>
      <c r="S4" s="18">
        <v>50.169000000000004</v>
      </c>
      <c r="T4" s="18">
        <v>54.082999999999998</v>
      </c>
      <c r="U4" s="18">
        <v>44.289000000000001</v>
      </c>
      <c r="V4" s="18">
        <v>61.106999999999992</v>
      </c>
      <c r="W4" s="18">
        <v>46.503999999999998</v>
      </c>
      <c r="X4" s="18">
        <v>27.258000000000003</v>
      </c>
      <c r="Y4" s="18">
        <v>58.401999999999994</v>
      </c>
      <c r="Z4" s="19"/>
      <c r="AA4" s="20">
        <f>SUM(B4:Z4)</f>
        <v>549.02299999999991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55.99</v>
      </c>
      <c r="O7" s="28">
        <v>52.01</v>
      </c>
      <c r="P7" s="28">
        <v>62.67</v>
      </c>
      <c r="Q7" s="28">
        <v>63.22</v>
      </c>
      <c r="R7" s="28">
        <v>82.41</v>
      </c>
      <c r="S7" s="28">
        <v>93.86</v>
      </c>
      <c r="T7" s="28">
        <v>100.34</v>
      </c>
      <c r="U7" s="28">
        <v>108.76</v>
      </c>
      <c r="V7" s="28">
        <v>131.68</v>
      </c>
      <c r="W7" s="28">
        <v>86</v>
      </c>
      <c r="X7" s="28">
        <v>68.75</v>
      </c>
      <c r="Y7" s="28">
        <v>83.36</v>
      </c>
      <c r="Z7" s="29"/>
      <c r="AA7" s="30">
        <f>IF(SUM(B7:Z7)&lt;&gt;0,AVERAGEIF(B7:Z7,"&lt;&gt;"""),"")</f>
        <v>82.420833333333334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22.164999999999999</v>
      </c>
      <c r="T12" s="52">
        <v>5.6479999999999997</v>
      </c>
      <c r="U12" s="52"/>
      <c r="V12" s="52"/>
      <c r="W12" s="52">
        <v>19.538</v>
      </c>
      <c r="X12" s="52"/>
      <c r="Y12" s="52"/>
      <c r="Z12" s="53"/>
      <c r="AA12" s="54">
        <f t="shared" si="0"/>
        <v>47.350999999999999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28.371000000000002</v>
      </c>
      <c r="O14" s="57">
        <v>28.661000000000001</v>
      </c>
      <c r="P14" s="57">
        <v>20.172000000000001</v>
      </c>
      <c r="Q14" s="57">
        <v>19.415999999999997</v>
      </c>
      <c r="R14" s="57">
        <v>4.4409999999999989</v>
      </c>
      <c r="S14" s="57"/>
      <c r="T14" s="57"/>
      <c r="U14" s="57"/>
      <c r="V14" s="57"/>
      <c r="W14" s="57"/>
      <c r="X14" s="57">
        <v>17.102</v>
      </c>
      <c r="Y14" s="57">
        <v>30.550999999999998</v>
      </c>
      <c r="Z14" s="58"/>
      <c r="AA14" s="59">
        <f t="shared" si="0"/>
        <v>148.714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28.371000000000002</v>
      </c>
      <c r="O16" s="62">
        <f t="shared" si="1"/>
        <v>28.661000000000001</v>
      </c>
      <c r="P16" s="62">
        <f t="shared" si="1"/>
        <v>20.172000000000001</v>
      </c>
      <c r="Q16" s="62">
        <f t="shared" si="1"/>
        <v>19.415999999999997</v>
      </c>
      <c r="R16" s="62">
        <f t="shared" si="1"/>
        <v>4.4409999999999989</v>
      </c>
      <c r="S16" s="62">
        <f t="shared" si="1"/>
        <v>22.164999999999999</v>
      </c>
      <c r="T16" s="62">
        <f t="shared" si="1"/>
        <v>5.6479999999999997</v>
      </c>
      <c r="U16" s="62">
        <f t="shared" si="1"/>
        <v>0</v>
      </c>
      <c r="V16" s="62">
        <f t="shared" si="1"/>
        <v>0</v>
      </c>
      <c r="W16" s="62">
        <f t="shared" si="1"/>
        <v>19.538</v>
      </c>
      <c r="X16" s="62">
        <f t="shared" si="1"/>
        <v>17.102</v>
      </c>
      <c r="Y16" s="62">
        <f t="shared" si="1"/>
        <v>30.550999999999998</v>
      </c>
      <c r="Z16" s="63" t="str">
        <f t="shared" si="1"/>
        <v/>
      </c>
      <c r="AA16" s="64">
        <f>SUM(AA10:AA15)</f>
        <v>196.065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9.6000000000000002E-2</v>
      </c>
      <c r="O20" s="77">
        <v>9.4E-2</v>
      </c>
      <c r="P20" s="77">
        <v>8.900000000000001E-2</v>
      </c>
      <c r="Q20" s="77">
        <v>7.1999999999999995E-2</v>
      </c>
      <c r="R20" s="77">
        <v>0.01</v>
      </c>
      <c r="S20" s="77">
        <v>0.158</v>
      </c>
      <c r="T20" s="77">
        <v>1.01</v>
      </c>
      <c r="U20" s="77">
        <v>6.5</v>
      </c>
      <c r="V20" s="77">
        <v>16.72</v>
      </c>
      <c r="W20" s="77">
        <v>1</v>
      </c>
      <c r="X20" s="77">
        <v>1.02</v>
      </c>
      <c r="Y20" s="77">
        <v>0.51</v>
      </c>
      <c r="Z20" s="78"/>
      <c r="AA20" s="79">
        <f t="shared" si="2"/>
        <v>27.279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16.481000000000002</v>
      </c>
      <c r="O21" s="81">
        <v>15.734999999999999</v>
      </c>
      <c r="P21" s="81">
        <v>19.737000000000002</v>
      </c>
      <c r="Q21" s="81">
        <v>24.879999999999995</v>
      </c>
      <c r="R21" s="81">
        <v>28.956</v>
      </c>
      <c r="S21" s="81">
        <v>27.846000000000004</v>
      </c>
      <c r="T21" s="81">
        <v>47.424999999999997</v>
      </c>
      <c r="U21" s="81">
        <v>37.789000000000001</v>
      </c>
      <c r="V21" s="81">
        <v>44.387</v>
      </c>
      <c r="W21" s="81">
        <v>25.966000000000001</v>
      </c>
      <c r="X21" s="81">
        <v>9.136000000000001</v>
      </c>
      <c r="Y21" s="81">
        <v>27.340999999999998</v>
      </c>
      <c r="Z21" s="78"/>
      <c r="AA21" s="79">
        <f t="shared" si="2"/>
        <v>325.67900000000003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16.577000000000002</v>
      </c>
      <c r="O25" s="88">
        <f t="shared" si="3"/>
        <v>15.828999999999999</v>
      </c>
      <c r="P25" s="88">
        <f t="shared" si="3"/>
        <v>19.826000000000001</v>
      </c>
      <c r="Q25" s="88">
        <f t="shared" si="3"/>
        <v>24.951999999999995</v>
      </c>
      <c r="R25" s="88">
        <f t="shared" si="3"/>
        <v>28.966000000000001</v>
      </c>
      <c r="S25" s="88">
        <f t="shared" si="3"/>
        <v>28.004000000000005</v>
      </c>
      <c r="T25" s="88">
        <f t="shared" si="3"/>
        <v>48.434999999999995</v>
      </c>
      <c r="U25" s="88">
        <f t="shared" si="3"/>
        <v>44.289000000000001</v>
      </c>
      <c r="V25" s="88">
        <f t="shared" si="3"/>
        <v>61.106999999999999</v>
      </c>
      <c r="W25" s="88">
        <f t="shared" si="3"/>
        <v>26.966000000000001</v>
      </c>
      <c r="X25" s="88">
        <f t="shared" si="3"/>
        <v>10.156000000000001</v>
      </c>
      <c r="Y25" s="88">
        <f t="shared" si="3"/>
        <v>27.850999999999999</v>
      </c>
      <c r="Z25" s="89">
        <f t="shared" si="3"/>
        <v>0</v>
      </c>
      <c r="AA25" s="90">
        <f t="shared" si="3"/>
        <v>352.95800000000003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44.948</v>
      </c>
      <c r="O29" s="77">
        <v>44.49</v>
      </c>
      <c r="P29" s="77">
        <v>39.997999999999998</v>
      </c>
      <c r="Q29" s="77">
        <v>44.368000000000002</v>
      </c>
      <c r="R29" s="77">
        <v>33.406999999999996</v>
      </c>
      <c r="S29" s="77">
        <v>50.168999999999997</v>
      </c>
      <c r="T29" s="77">
        <v>54.082999999999998</v>
      </c>
      <c r="U29" s="77">
        <v>44.289000000000001</v>
      </c>
      <c r="V29" s="77">
        <v>61.106999999999999</v>
      </c>
      <c r="W29" s="77">
        <v>46.503999999999998</v>
      </c>
      <c r="X29" s="77">
        <v>27.257999999999999</v>
      </c>
      <c r="Y29" s="77">
        <v>58.402000000000001</v>
      </c>
      <c r="Z29" s="78"/>
      <c r="AA29" s="79">
        <f>SUM(B29:Z29)</f>
        <v>549.02299999999991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44.948</v>
      </c>
      <c r="O31" s="62">
        <f t="shared" si="4"/>
        <v>44.49</v>
      </c>
      <c r="P31" s="62">
        <f t="shared" si="4"/>
        <v>39.997999999999998</v>
      </c>
      <c r="Q31" s="62">
        <f t="shared" si="4"/>
        <v>44.368000000000002</v>
      </c>
      <c r="R31" s="62">
        <f t="shared" si="4"/>
        <v>33.406999999999996</v>
      </c>
      <c r="S31" s="62">
        <f t="shared" si="4"/>
        <v>50.168999999999997</v>
      </c>
      <c r="T31" s="62">
        <f t="shared" si="4"/>
        <v>54.082999999999998</v>
      </c>
      <c r="U31" s="62">
        <f t="shared" si="4"/>
        <v>44.289000000000001</v>
      </c>
      <c r="V31" s="62">
        <f t="shared" si="4"/>
        <v>61.106999999999999</v>
      </c>
      <c r="W31" s="62">
        <f t="shared" si="4"/>
        <v>46.503999999999998</v>
      </c>
      <c r="X31" s="62">
        <f t="shared" si="4"/>
        <v>27.257999999999999</v>
      </c>
      <c r="Y31" s="62">
        <f t="shared" si="4"/>
        <v>58.402000000000001</v>
      </c>
      <c r="Z31" s="63">
        <f t="shared" si="4"/>
        <v>0</v>
      </c>
      <c r="AA31" s="64">
        <f t="shared" si="4"/>
        <v>549.02299999999991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44.948000000000008</v>
      </c>
      <c r="O51" s="88">
        <f t="shared" si="10"/>
        <v>44.49</v>
      </c>
      <c r="P51" s="88">
        <f t="shared" si="10"/>
        <v>39.998000000000005</v>
      </c>
      <c r="Q51" s="88">
        <f t="shared" si="10"/>
        <v>44.367999999999995</v>
      </c>
      <c r="R51" s="88">
        <f t="shared" si="10"/>
        <v>33.406999999999996</v>
      </c>
      <c r="S51" s="88">
        <f t="shared" si="10"/>
        <v>50.169000000000004</v>
      </c>
      <c r="T51" s="88">
        <f t="shared" si="10"/>
        <v>54.082999999999998</v>
      </c>
      <c r="U51" s="88">
        <f t="shared" si="10"/>
        <v>44.289000000000001</v>
      </c>
      <c r="V51" s="88">
        <f t="shared" si="10"/>
        <v>61.106999999999999</v>
      </c>
      <c r="W51" s="88">
        <f t="shared" si="10"/>
        <v>46.504000000000005</v>
      </c>
      <c r="X51" s="88">
        <f t="shared" si="10"/>
        <v>27.258000000000003</v>
      </c>
      <c r="Y51" s="88">
        <f t="shared" si="10"/>
        <v>58.402000000000001</v>
      </c>
      <c r="Z51" s="89">
        <f t="shared" si="10"/>
        <v>0</v>
      </c>
      <c r="AA51" s="104">
        <f>SUM(B51:Z51)</f>
        <v>549.02299999999991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55.99</v>
      </c>
      <c r="O7" s="117">
        <v>52.01</v>
      </c>
      <c r="P7" s="117">
        <v>62.67</v>
      </c>
      <c r="Q7" s="117">
        <v>63.22</v>
      </c>
      <c r="R7" s="117">
        <v>82.41</v>
      </c>
      <c r="S7" s="117">
        <v>93.86</v>
      </c>
      <c r="T7" s="117">
        <v>100.34</v>
      </c>
      <c r="U7" s="117">
        <v>108.76</v>
      </c>
      <c r="V7" s="117">
        <v>131.68</v>
      </c>
      <c r="W7" s="117">
        <v>86</v>
      </c>
      <c r="X7" s="117">
        <v>68.75</v>
      </c>
      <c r="Y7" s="117">
        <v>83.36</v>
      </c>
      <c r="Z7" s="118"/>
      <c r="AA7" s="119">
        <f>IF(SUM(B7:Z7)&lt;&gt;0,AVERAGEIF(B7:Z7,"&lt;&gt;"""),"")</f>
        <v>82.420833333333334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2023-06-26T08:25:16Z</dcterms:created>
  <dcterms:modified xsi:type="dcterms:W3CDTF">2023-06-26T08:25:17Z</dcterms:modified>
</cp:coreProperties>
</file>