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<sst xmlns="http://schemas.openxmlformats.org/spreadsheetml/2006/main" count="117" uniqueCount="53">
  <si>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22/06/2023 11:23:23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</si>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</sst>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30-45A8-BBED-11A549E0E5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30-45A8-BBED-11A549E0E5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41.91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30-45A8-BBED-11A549E0E5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30-45A8-BBED-11A549E0E5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48.82</c:v>
                </c:pt>
                <c:pt idx="13">
                  <c:v>16.091000000000001</c:v>
                </c:pt>
                <c:pt idx="14">
                  <c:v>25.803000000000001</c:v>
                </c:pt>
                <c:pt idx="15">
                  <c:v>82.997</c:v>
                </c:pt>
                <c:pt idx="16">
                  <c:v>42.498999999999995</c:v>
                </c:pt>
                <c:pt idx="17">
                  <c:v>25.906000000000002</c:v>
                </c:pt>
                <c:pt idx="18">
                  <c:v>8.5399999999999991</c:v>
                </c:pt>
                <c:pt idx="19">
                  <c:v>12.745000000000001</c:v>
                </c:pt>
                <c:pt idx="20">
                  <c:v>0.01</c:v>
                </c:pt>
                <c:pt idx="21">
                  <c:v>2.3359999999999999</c:v>
                </c:pt>
                <c:pt idx="22">
                  <c:v>1.8299999999999998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30-45A8-BBED-11A549E0E5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30-45A8-BBED-11A549E0E5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30-45A8-BBED-11A549E0E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54.343000000000004</c:v>
                </c:pt>
                <c:pt idx="13">
                  <c:v>23.510999999999999</c:v>
                </c:pt>
                <c:pt idx="14">
                  <c:v>36.531999999999996</c:v>
                </c:pt>
                <c:pt idx="15">
                  <c:v>87.067000000000007</c:v>
                </c:pt>
                <c:pt idx="16">
                  <c:v>44.384</c:v>
                </c:pt>
                <c:pt idx="17">
                  <c:v>67.816000000000003</c:v>
                </c:pt>
                <c:pt idx="18">
                  <c:v>18.54</c:v>
                </c:pt>
                <c:pt idx="19">
                  <c:v>22.745000000000001</c:v>
                </c:pt>
                <c:pt idx="20">
                  <c:v>10.01</c:v>
                </c:pt>
                <c:pt idx="21">
                  <c:v>12.336</c:v>
                </c:pt>
                <c:pt idx="22">
                  <c:v>11.83</c:v>
                </c:pt>
                <c:pt idx="23">
                  <c:v>1.1399999999999999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0-45A8-BBED-11A549E0E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96.05</c:v>
                </c:pt>
                <c:pt idx="14">
                  <c:v>99.96</c:v>
                </c:pt>
                <c:pt idx="15">
                  <c:v>75</c:v>
                </c:pt>
                <c:pt idx="16">
                  <c:v>147.08000000000001</c:v>
                </c:pt>
                <c:pt idx="17">
                  <c:v>111.95</c:v>
                </c:pt>
                <c:pt idx="18">
                  <c:v>218.81</c:v>
                </c:pt>
                <c:pt idx="19">
                  <c:v>238.93</c:v>
                </c:pt>
                <c:pt idx="20">
                  <c:v>256.98</c:v>
                </c:pt>
                <c:pt idx="21">
                  <c:v>228.69</c:v>
                </c:pt>
                <c:pt idx="22">
                  <c:v>215.85</c:v>
                </c:pt>
                <c:pt idx="23">
                  <c:v>219.1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0-45A8-BBED-11A549E0E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54.342999999999989</v>
      </c>
      <c r="O4" s="18">
        <v>23.510999999999999</v>
      </c>
      <c r="P4" s="18">
        <v>36.531999999999996</v>
      </c>
      <c r="Q4" s="18">
        <v>87.067000000000007</v>
      </c>
      <c r="R4" s="18">
        <v>44.384</v>
      </c>
      <c r="S4" s="18">
        <v>67.816000000000003</v>
      </c>
      <c r="T4" s="18">
        <v>18.540000000000003</v>
      </c>
      <c r="U4" s="18">
        <v>22.745000000000001</v>
      </c>
      <c r="V4" s="18">
        <v>10.01</v>
      </c>
      <c r="W4" s="18">
        <v>12.336</v>
      </c>
      <c r="X4" s="18">
        <v>11.83</v>
      </c>
      <c r="Y4" s="18">
        <v>1.1399999999999999</v>
      </c>
      <c r="Z4" s="19"/>
      <c r="AA4" s="20">
        <f>SUM(B4:Z4)</f>
        <v>390.25400000000002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96.05</v>
      </c>
      <c r="P7" s="28">
        <v>99.96</v>
      </c>
      <c r="Q7" s="28">
        <v>75</v>
      </c>
      <c r="R7" s="28">
        <v>147.08000000000001</v>
      </c>
      <c r="S7" s="28">
        <v>111.95</v>
      </c>
      <c r="T7" s="28">
        <v>218.81</v>
      </c>
      <c r="U7" s="28">
        <v>238.93</v>
      </c>
      <c r="V7" s="28">
        <v>256.98</v>
      </c>
      <c r="W7" s="28">
        <v>228.69</v>
      </c>
      <c r="X7" s="28">
        <v>215.85</v>
      </c>
      <c r="Y7" s="28">
        <v>219.1</v>
      </c>
      <c r="Z7" s="29"/>
      <c r="AA7" s="30">
        <f>IF(SUM(B7:Z7)&lt;&gt;0,AVERAGEIF(B7:Z7,"&lt;&gt;"""),"")</f>
        <v>166.11666666666667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41.91</v>
      </c>
      <c r="T12" s="52">
        <v>10</v>
      </c>
      <c r="U12" s="52">
        <v>10</v>
      </c>
      <c r="V12" s="52">
        <v>10</v>
      </c>
      <c r="W12" s="52">
        <v>10</v>
      </c>
      <c r="X12" s="52">
        <v>10</v>
      </c>
      <c r="Y12" s="52"/>
      <c r="Z12" s="53"/>
      <c r="AA12" s="54">
        <f t="shared" si="0"/>
        <v>91.91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48.82</v>
      </c>
      <c r="O14" s="57">
        <v>16.091000000000001</v>
      </c>
      <c r="P14" s="57">
        <v>25.803000000000001</v>
      </c>
      <c r="Q14" s="57">
        <v>82.997</v>
      </c>
      <c r="R14" s="57">
        <v>42.498999999999995</v>
      </c>
      <c r="S14" s="57">
        <v>25.906000000000002</v>
      </c>
      <c r="T14" s="57">
        <v>8.5399999999999991</v>
      </c>
      <c r="U14" s="57">
        <v>12.745000000000001</v>
      </c>
      <c r="V14" s="57">
        <v>0.01</v>
      </c>
      <c r="W14" s="57">
        <v>2.3359999999999999</v>
      </c>
      <c r="X14" s="57">
        <v>1.8299999999999998</v>
      </c>
      <c r="Y14" s="57">
        <v>0.2</v>
      </c>
      <c r="Z14" s="58"/>
      <c r="AA14" s="59">
        <f t="shared" si="0"/>
        <v>267.77699999999999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48.82</v>
      </c>
      <c r="O16" s="62">
        <f t="shared" si="1"/>
        <v>16.091000000000001</v>
      </c>
      <c r="P16" s="62">
        <f t="shared" si="1"/>
        <v>25.803000000000001</v>
      </c>
      <c r="Q16" s="62">
        <f t="shared" si="1"/>
        <v>82.997</v>
      </c>
      <c r="R16" s="62">
        <f t="shared" si="1"/>
        <v>42.498999999999995</v>
      </c>
      <c r="S16" s="62">
        <f t="shared" si="1"/>
        <v>67.816000000000003</v>
      </c>
      <c r="T16" s="62">
        <f t="shared" si="1"/>
        <v>18.54</v>
      </c>
      <c r="U16" s="62">
        <f t="shared" si="1"/>
        <v>22.745000000000001</v>
      </c>
      <c r="V16" s="62">
        <f t="shared" si="1"/>
        <v>10.01</v>
      </c>
      <c r="W16" s="62">
        <f t="shared" si="1"/>
        <v>12.336</v>
      </c>
      <c r="X16" s="62">
        <f t="shared" si="1"/>
        <v>11.83</v>
      </c>
      <c r="Y16" s="62">
        <f t="shared" si="1"/>
        <v>0.2</v>
      </c>
      <c r="Z16" s="63" t="str">
        <f t="shared" si="1"/>
        <v/>
      </c>
      <c r="AA16" s="64">
        <f>SUM(AA10:AA15)</f>
        <v>359.68700000000001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0.94</v>
      </c>
      <c r="Z20" s="78"/>
      <c r="AA20" s="79">
        <f t="shared" si="2"/>
        <v>0.94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5.5229999999999997</v>
      </c>
      <c r="O21" s="81">
        <v>7.42</v>
      </c>
      <c r="P21" s="81">
        <v>10.728999999999999</v>
      </c>
      <c r="Q21" s="81">
        <v>4.07</v>
      </c>
      <c r="R21" s="81">
        <v>1.8850000000000002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29.626999999999999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5.5229999999999997</v>
      </c>
      <c r="O25" s="88">
        <f t="shared" si="3"/>
        <v>7.42</v>
      </c>
      <c r="P25" s="88">
        <f t="shared" si="3"/>
        <v>10.728999999999999</v>
      </c>
      <c r="Q25" s="88">
        <f t="shared" si="3"/>
        <v>4.07</v>
      </c>
      <c r="R25" s="88">
        <f t="shared" si="3"/>
        <v>1.8850000000000002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0.94</v>
      </c>
      <c r="Z25" s="89" t="str">
        <f t="shared" si="3"/>
        <v/>
      </c>
      <c r="AA25" s="90">
        <f>SUM(AA19:AA24)</f>
        <v>30.567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54.343000000000004</v>
      </c>
      <c r="O29" s="77">
        <v>23.510999999999999</v>
      </c>
      <c r="P29" s="77">
        <v>36.531999999999996</v>
      </c>
      <c r="Q29" s="77">
        <v>87.066999999999993</v>
      </c>
      <c r="R29" s="77">
        <v>44.384</v>
      </c>
      <c r="S29" s="77">
        <v>67.816000000000003</v>
      </c>
      <c r="T29" s="77">
        <v>18.54</v>
      </c>
      <c r="U29" s="77">
        <v>22.745000000000001</v>
      </c>
      <c r="V29" s="77">
        <v>10.01</v>
      </c>
      <c r="W29" s="77">
        <v>12.336</v>
      </c>
      <c r="X29" s="77">
        <v>11.83</v>
      </c>
      <c r="Y29" s="77">
        <v>1.1399999999999999</v>
      </c>
      <c r="Z29" s="78"/>
      <c r="AA29" s="79">
        <f>SUM(B29:Z29)</f>
        <v>390.25400000000002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54.343000000000004</v>
      </c>
      <c r="O31" s="62">
        <f t="shared" si="4"/>
        <v>23.510999999999999</v>
      </c>
      <c r="P31" s="62">
        <f t="shared" si="4"/>
        <v>36.531999999999996</v>
      </c>
      <c r="Q31" s="62">
        <f t="shared" si="4"/>
        <v>87.066999999999993</v>
      </c>
      <c r="R31" s="62">
        <f t="shared" si="4"/>
        <v>44.384</v>
      </c>
      <c r="S31" s="62">
        <f t="shared" si="4"/>
        <v>67.816000000000003</v>
      </c>
      <c r="T31" s="62">
        <f t="shared" si="4"/>
        <v>18.54</v>
      </c>
      <c r="U31" s="62">
        <f t="shared" si="4"/>
        <v>22.745000000000001</v>
      </c>
      <c r="V31" s="62">
        <f t="shared" si="4"/>
        <v>10.01</v>
      </c>
      <c r="W31" s="62">
        <f t="shared" si="4"/>
        <v>12.336</v>
      </c>
      <c r="X31" s="62">
        <f t="shared" si="4"/>
        <v>11.83</v>
      </c>
      <c r="Y31" s="62">
        <f t="shared" si="4"/>
        <v>1.1399999999999999</v>
      </c>
      <c r="Z31" s="63" t="str">
        <f t="shared" si="4"/>
        <v/>
      </c>
      <c r="AA31" s="64">
        <f>SUM(AA28:AA30)</f>
        <v>390.25400000000002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54.343000000000004</v>
      </c>
      <c r="O51" s="88">
        <f t="shared" si="10"/>
        <v>23.511000000000003</v>
      </c>
      <c r="P51" s="88">
        <f t="shared" si="10"/>
        <v>36.531999999999996</v>
      </c>
      <c r="Q51" s="88">
        <f t="shared" si="10"/>
        <v>87.067000000000007</v>
      </c>
      <c r="R51" s="88">
        <f t="shared" si="10"/>
        <v>44.383999999999993</v>
      </c>
      <c r="S51" s="88">
        <f t="shared" si="10"/>
        <v>67.816000000000003</v>
      </c>
      <c r="T51" s="88">
        <f t="shared" si="10"/>
        <v>18.54</v>
      </c>
      <c r="U51" s="88">
        <f t="shared" si="10"/>
        <v>22.745000000000001</v>
      </c>
      <c r="V51" s="88">
        <f t="shared" si="10"/>
        <v>10.01</v>
      </c>
      <c r="W51" s="88">
        <f t="shared" si="10"/>
        <v>12.336</v>
      </c>
      <c r="X51" s="88">
        <f t="shared" si="10"/>
        <v>11.83</v>
      </c>
      <c r="Y51" s="88">
        <f t="shared" si="10"/>
        <v>1.1399999999999999</v>
      </c>
      <c r="Z51" s="89" t="str">
        <f t="shared" si="10"/>
        <v/>
      </c>
      <c r="AA51" s="104">
        <f>SUM(B51:Z51)</f>
        <v>390.25400000000002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54.343000000000004</v>
      </c>
      <c r="O4" s="18">
        <v>23.510999999999999</v>
      </c>
      <c r="P4" s="18">
        <v>36.531999999999996</v>
      </c>
      <c r="Q4" s="18">
        <v>87.067000000000007</v>
      </c>
      <c r="R4" s="18">
        <v>44.384</v>
      </c>
      <c r="S4" s="18">
        <v>67.816000000000003</v>
      </c>
      <c r="T4" s="18">
        <v>18.54</v>
      </c>
      <c r="U4" s="18">
        <v>22.745000000000001</v>
      </c>
      <c r="V4" s="18">
        <v>10.01</v>
      </c>
      <c r="W4" s="18">
        <v>12.336</v>
      </c>
      <c r="X4" s="18">
        <v>11.83</v>
      </c>
      <c r="Y4" s="18">
        <v>1.1399999999999999</v>
      </c>
      <c r="Z4" s="19"/>
      <c r="AA4" s="20">
        <f>SUM(B4:Z4)</f>
        <v>390.25400000000002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96.05</v>
      </c>
      <c r="P7" s="28">
        <v>99.96</v>
      </c>
      <c r="Q7" s="28">
        <v>75</v>
      </c>
      <c r="R7" s="28">
        <v>147.08000000000001</v>
      </c>
      <c r="S7" s="28">
        <v>111.95</v>
      </c>
      <c r="T7" s="28">
        <v>218.81</v>
      </c>
      <c r="U7" s="28">
        <v>238.93</v>
      </c>
      <c r="V7" s="28">
        <v>256.98</v>
      </c>
      <c r="W7" s="28">
        <v>228.69</v>
      </c>
      <c r="X7" s="28">
        <v>215.85</v>
      </c>
      <c r="Y7" s="28">
        <v>219.1</v>
      </c>
      <c r="Z7" s="29"/>
      <c r="AA7" s="30">
        <f>IF(SUM(B7:Z7)&lt;&gt;0,AVERAGEIF(B7:Z7,"&lt;&gt;"""),"")</f>
        <v>166.11666666666667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18.834</v>
      </c>
      <c r="O14" s="57"/>
      <c r="P14" s="57"/>
      <c r="Q14" s="57">
        <v>24.084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42.917999999999999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18.834</v>
      </c>
      <c r="O16" s="62">
        <f t="shared" si="1"/>
        <v>0</v>
      </c>
      <c r="P16" s="62">
        <f t="shared" si="1"/>
        <v>0</v>
      </c>
      <c r="Q16" s="62">
        <f t="shared" si="1"/>
        <v>24.084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42.917999999999999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27.95</v>
      </c>
      <c r="O20" s="77">
        <v>16.303000000000001</v>
      </c>
      <c r="P20" s="77">
        <v>29.695</v>
      </c>
      <c r="Q20" s="77">
        <v>24.373999999999999</v>
      </c>
      <c r="R20" s="77">
        <v>23.454999999999998</v>
      </c>
      <c r="S20" s="77">
        <v>22.753</v>
      </c>
      <c r="T20" s="77">
        <v>6.6559999999999997</v>
      </c>
      <c r="U20" s="77">
        <v>12.598000000000001</v>
      </c>
      <c r="V20" s="77"/>
      <c r="W20" s="77">
        <v>0.996</v>
      </c>
      <c r="X20" s="77">
        <v>3.5579999999999998</v>
      </c>
      <c r="Y20" s="77"/>
      <c r="Z20" s="78"/>
      <c r="AA20" s="79">
        <f t="shared" si="2"/>
        <v>168.33800000000002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7.5590000000000002</v>
      </c>
      <c r="O21" s="81">
        <v>7.2080000000000002</v>
      </c>
      <c r="P21" s="81">
        <v>6.8369999999999997</v>
      </c>
      <c r="Q21" s="81">
        <v>38.609000000000002</v>
      </c>
      <c r="R21" s="81">
        <v>20.929000000000002</v>
      </c>
      <c r="S21" s="81">
        <v>45.063000000000002</v>
      </c>
      <c r="T21" s="81">
        <v>11.884</v>
      </c>
      <c r="U21" s="81">
        <v>10.147</v>
      </c>
      <c r="V21" s="81">
        <v>10.01</v>
      </c>
      <c r="W21" s="81">
        <v>11.34</v>
      </c>
      <c r="X21" s="81">
        <v>8.2720000000000002</v>
      </c>
      <c r="Y21" s="81">
        <v>1.1399999999999999</v>
      </c>
      <c r="Z21" s="78"/>
      <c r="AA21" s="79">
        <f t="shared" si="2"/>
        <v>178.99799999999996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35.509</v>
      </c>
      <c r="O25" s="88">
        <f t="shared" si="3"/>
        <v>23.511000000000003</v>
      </c>
      <c r="P25" s="88">
        <f t="shared" si="3"/>
        <v>36.531999999999996</v>
      </c>
      <c r="Q25" s="88">
        <f t="shared" si="3"/>
        <v>62.983000000000004</v>
      </c>
      <c r="R25" s="88">
        <f t="shared" si="3"/>
        <v>44.384</v>
      </c>
      <c r="S25" s="88">
        <f t="shared" si="3"/>
        <v>67.816000000000003</v>
      </c>
      <c r="T25" s="88">
        <f t="shared" si="3"/>
        <v>18.54</v>
      </c>
      <c r="U25" s="88">
        <f t="shared" si="3"/>
        <v>22.745000000000001</v>
      </c>
      <c r="V25" s="88">
        <f t="shared" si="3"/>
        <v>10.01</v>
      </c>
      <c r="W25" s="88">
        <f t="shared" si="3"/>
        <v>12.336</v>
      </c>
      <c r="X25" s="88">
        <f t="shared" si="3"/>
        <v>11.83</v>
      </c>
      <c r="Y25" s="88">
        <f t="shared" si="3"/>
        <v>1.1399999999999999</v>
      </c>
      <c r="Z25" s="89">
        <f t="shared" si="3"/>
        <v>0</v>
      </c>
      <c r="AA25" s="90">
        <f t="shared" si="3"/>
        <v>347.33600000000001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54.343000000000004</v>
      </c>
      <c r="O29" s="77">
        <v>23.510999999999999</v>
      </c>
      <c r="P29" s="77">
        <v>36.531999999999996</v>
      </c>
      <c r="Q29" s="77">
        <v>87.066999999999993</v>
      </c>
      <c r="R29" s="77">
        <v>44.384</v>
      </c>
      <c r="S29" s="77">
        <v>67.816000000000003</v>
      </c>
      <c r="T29" s="77">
        <v>18.54</v>
      </c>
      <c r="U29" s="77">
        <v>22.745000000000001</v>
      </c>
      <c r="V29" s="77">
        <v>10.01</v>
      </c>
      <c r="W29" s="77">
        <v>12.336</v>
      </c>
      <c r="X29" s="77">
        <v>11.83</v>
      </c>
      <c r="Y29" s="77">
        <v>1.1399999999999999</v>
      </c>
      <c r="Z29" s="78"/>
      <c r="AA29" s="79">
        <f>SUM(B29:Z29)</f>
        <v>390.25400000000002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54.343000000000004</v>
      </c>
      <c r="O31" s="62">
        <f t="shared" si="4"/>
        <v>23.510999999999999</v>
      </c>
      <c r="P31" s="62">
        <f t="shared" si="4"/>
        <v>36.531999999999996</v>
      </c>
      <c r="Q31" s="62">
        <f t="shared" si="4"/>
        <v>87.066999999999993</v>
      </c>
      <c r="R31" s="62">
        <f t="shared" si="4"/>
        <v>44.384</v>
      </c>
      <c r="S31" s="62">
        <f t="shared" si="4"/>
        <v>67.816000000000003</v>
      </c>
      <c r="T31" s="62">
        <f t="shared" si="4"/>
        <v>18.54</v>
      </c>
      <c r="U31" s="62">
        <f t="shared" si="4"/>
        <v>22.745000000000001</v>
      </c>
      <c r="V31" s="62">
        <f t="shared" si="4"/>
        <v>10.01</v>
      </c>
      <c r="W31" s="62">
        <f t="shared" si="4"/>
        <v>12.336</v>
      </c>
      <c r="X31" s="62">
        <f t="shared" si="4"/>
        <v>11.83</v>
      </c>
      <c r="Y31" s="62">
        <f t="shared" si="4"/>
        <v>1.1399999999999999</v>
      </c>
      <c r="Z31" s="63">
        <f t="shared" si="4"/>
        <v>0</v>
      </c>
      <c r="AA31" s="64">
        <f t="shared" si="4"/>
        <v>390.25400000000002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54.343000000000004</v>
      </c>
      <c r="O51" s="88">
        <f t="shared" si="10"/>
        <v>23.511000000000003</v>
      </c>
      <c r="P51" s="88">
        <f t="shared" si="10"/>
        <v>36.531999999999996</v>
      </c>
      <c r="Q51" s="88">
        <f t="shared" si="10"/>
        <v>87.067000000000007</v>
      </c>
      <c r="R51" s="88">
        <f t="shared" si="10"/>
        <v>44.384</v>
      </c>
      <c r="S51" s="88">
        <f t="shared" si="10"/>
        <v>67.816000000000003</v>
      </c>
      <c r="T51" s="88">
        <f t="shared" si="10"/>
        <v>18.54</v>
      </c>
      <c r="U51" s="88">
        <f t="shared" si="10"/>
        <v>22.745000000000001</v>
      </c>
      <c r="V51" s="88">
        <f t="shared" si="10"/>
        <v>10.01</v>
      </c>
      <c r="W51" s="88">
        <f t="shared" si="10"/>
        <v>12.336</v>
      </c>
      <c r="X51" s="88">
        <f t="shared" si="10"/>
        <v>11.83</v>
      </c>
      <c r="Y51" s="88">
        <f t="shared" si="10"/>
        <v>1.1399999999999999</v>
      </c>
      <c r="Z51" s="89">
        <f t="shared" si="10"/>
        <v>0</v>
      </c>
      <c r="AA51" s="104">
        <f>SUM(B51:Z51)</f>
        <v>390.25400000000002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96.05</v>
      </c>
      <c r="P7" s="117">
        <v>99.96</v>
      </c>
      <c r="Q7" s="117">
        <v>75</v>
      </c>
      <c r="R7" s="117">
        <v>147.08000000000001</v>
      </c>
      <c r="S7" s="117">
        <v>111.95</v>
      </c>
      <c r="T7" s="117">
        <v>218.81</v>
      </c>
      <c r="U7" s="117">
        <v>238.93</v>
      </c>
      <c r="V7" s="117">
        <v>256.98</v>
      </c>
      <c r="W7" s="117">
        <v>228.69</v>
      </c>
      <c r="X7" s="117">
        <v>215.85</v>
      </c>
      <c r="Y7" s="117">
        <v>219.1</v>
      </c>
      <c r="Z7" s="118"/>
      <c r="AA7" s="119">
        <f>IF(SUM(B7:Z7)&lt;&gt;0,AVERAGEIF(B7:Z7,"&lt;&gt;"""),"")</f>
        <v>166.11666666666667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2023-06-22T08:23:23Z</dcterms:created>
  <dcterms:modified xsi:type="dcterms:W3CDTF">2023-06-22T08:23:24Z</dcterms:modified>
</cp:coreProperties>
</file>