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<sst xmlns="http://schemas.openxmlformats.org/spreadsheetml/2006/main" count="117" uniqueCount="53">
  <si>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17/06/2023 11:24:52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</si>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</sst>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53D-4409-B6EB-B5ECA26DF26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53D-4409-B6EB-B5ECA26DF26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D53D-4409-B6EB-B5ECA26DF26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53D-4409-B6EB-B5ECA26DF26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</c:v>
                </c:pt>
                <c:pt idx="13">
                  <c:v>3.2679999999999998</c:v>
                </c:pt>
                <c:pt idx="14">
                  <c:v>1.89</c:v>
                </c:pt>
                <c:pt idx="15">
                  <c:v>4.1239999999999997</c:v>
                </c:pt>
                <c:pt idx="16">
                  <c:v>20.314</c:v>
                </c:pt>
                <c:pt idx="17">
                  <c:v>4.2170000000000005</c:v>
                </c:pt>
                <c:pt idx="18">
                  <c:v>3.9950000000000001</c:v>
                </c:pt>
                <c:pt idx="19">
                  <c:v>129.16</c:v>
                </c:pt>
                <c:pt idx="20">
                  <c:v>141.22999999999999</c:v>
                </c:pt>
                <c:pt idx="21">
                  <c:v>48.922000000000004</c:v>
                </c:pt>
                <c:pt idx="22">
                  <c:v>72.919999999999987</c:v>
                </c:pt>
                <c:pt idx="23">
                  <c:v>71.631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53D-4409-B6EB-B5ECA26DF26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53D-4409-B6EB-B5ECA26DF26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53D-4409-B6EB-B5ECA26DF2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35.75</c:v>
                </c:pt>
                <c:pt idx="13">
                  <c:v>39.542999999999999</c:v>
                </c:pt>
                <c:pt idx="14">
                  <c:v>36.181000000000004</c:v>
                </c:pt>
                <c:pt idx="15">
                  <c:v>28.601000000000003</c:v>
                </c:pt>
                <c:pt idx="16">
                  <c:v>44.384</c:v>
                </c:pt>
                <c:pt idx="17">
                  <c:v>30.373000000000005</c:v>
                </c:pt>
                <c:pt idx="18">
                  <c:v>27.846</c:v>
                </c:pt>
                <c:pt idx="19">
                  <c:v>129.16</c:v>
                </c:pt>
                <c:pt idx="20">
                  <c:v>141.22999999999999</c:v>
                </c:pt>
                <c:pt idx="21">
                  <c:v>83.59</c:v>
                </c:pt>
                <c:pt idx="22">
                  <c:v>95.960999999999999</c:v>
                </c:pt>
                <c:pt idx="23">
                  <c:v>71.631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53D-4409-B6EB-B5ECA26DF2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67.08</c:v>
                </c:pt>
                <c:pt idx="13">
                  <c:v>56.13</c:v>
                </c:pt>
                <c:pt idx="14">
                  <c:v>45.35</c:v>
                </c:pt>
                <c:pt idx="15">
                  <c:v>65.44</c:v>
                </c:pt>
                <c:pt idx="16">
                  <c:v>86</c:v>
                </c:pt>
                <c:pt idx="17">
                  <c:v>71.06</c:v>
                </c:pt>
                <c:pt idx="18">
                  <c:v>80.72</c:v>
                </c:pt>
                <c:pt idx="19">
                  <c:v>82.5</c:v>
                </c:pt>
                <c:pt idx="20">
                  <c:v>86</c:v>
                </c:pt>
                <c:pt idx="21">
                  <c:v>82.5</c:v>
                </c:pt>
                <c:pt idx="22">
                  <c:v>71.900000000000006</c:v>
                </c:pt>
                <c:pt idx="23">
                  <c:v>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53D-4409-B6EB-B5ECA26DF2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35.75</v>
      </c>
      <c r="O4" s="18">
        <v>39.542999999999999</v>
      </c>
      <c r="P4" s="18">
        <v>36.181000000000004</v>
      </c>
      <c r="Q4" s="18">
        <v>28.600999999999999</v>
      </c>
      <c r="R4" s="18">
        <v>44.384</v>
      </c>
      <c r="S4" s="18">
        <v>30.373000000000001</v>
      </c>
      <c r="T4" s="18">
        <v>27.845999999999997</v>
      </c>
      <c r="U4" s="18">
        <v>129.16</v>
      </c>
      <c r="V4" s="18">
        <v>141.22999999999999</v>
      </c>
      <c r="W4" s="18">
        <v>83.59</v>
      </c>
      <c r="X4" s="18">
        <v>95.960999999999999</v>
      </c>
      <c r="Y4" s="18">
        <v>71.631</v>
      </c>
      <c r="Z4" s="19"/>
      <c r="AA4" s="20">
        <f>SUM(B4:Z4)</f>
        <v>764.25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67.08</v>
      </c>
      <c r="O7" s="28">
        <v>56.13</v>
      </c>
      <c r="P7" s="28">
        <v>45.35</v>
      </c>
      <c r="Q7" s="28">
        <v>65.44</v>
      </c>
      <c r="R7" s="28">
        <v>86</v>
      </c>
      <c r="S7" s="28">
        <v>71.06</v>
      </c>
      <c r="T7" s="28">
        <v>80.72</v>
      </c>
      <c r="U7" s="28">
        <v>82.5</v>
      </c>
      <c r="V7" s="28">
        <v>86</v>
      </c>
      <c r="W7" s="28">
        <v>82.5</v>
      </c>
      <c r="X7" s="28">
        <v>71.900000000000006</v>
      </c>
      <c r="Y7" s="28">
        <v>86</v>
      </c>
      <c r="Z7" s="29"/>
      <c r="AA7" s="30">
        <f>IF(SUM(B7:Z7)&lt;&gt;0,AVERAGEIF(B7:Z7,"&lt;&gt;"""),"")</f>
        <v>73.39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</v>
      </c>
      <c r="O14" s="57">
        <v>3.2679999999999998</v>
      </c>
      <c r="P14" s="57">
        <v>1.89</v>
      </c>
      <c r="Q14" s="57">
        <v>4.1239999999999997</v>
      </c>
      <c r="R14" s="57">
        <v>20.314</v>
      </c>
      <c r="S14" s="57">
        <v>4.2170000000000005</v>
      </c>
      <c r="T14" s="57">
        <v>3.9950000000000001</v>
      </c>
      <c r="U14" s="57">
        <v>129.16</v>
      </c>
      <c r="V14" s="57">
        <v>141.22999999999999</v>
      </c>
      <c r="W14" s="57">
        <v>48.922000000000004</v>
      </c>
      <c r="X14" s="57">
        <v>72.919999999999987</v>
      </c>
      <c r="Y14" s="57">
        <v>71.631</v>
      </c>
      <c r="Z14" s="58"/>
      <c r="AA14" s="59">
        <f t="shared" si="0"/>
        <v>502.67099999999994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</v>
      </c>
      <c r="O16" s="62">
        <f t="shared" si="1"/>
        <v>3.2679999999999998</v>
      </c>
      <c r="P16" s="62">
        <f t="shared" si="1"/>
        <v>1.89</v>
      </c>
      <c r="Q16" s="62">
        <f t="shared" si="1"/>
        <v>4.1239999999999997</v>
      </c>
      <c r="R16" s="62">
        <f t="shared" si="1"/>
        <v>20.314</v>
      </c>
      <c r="S16" s="62">
        <f t="shared" si="1"/>
        <v>4.2170000000000005</v>
      </c>
      <c r="T16" s="62">
        <f t="shared" si="1"/>
        <v>3.9950000000000001</v>
      </c>
      <c r="U16" s="62">
        <f t="shared" si="1"/>
        <v>129.16</v>
      </c>
      <c r="V16" s="62">
        <f t="shared" si="1"/>
        <v>141.22999999999999</v>
      </c>
      <c r="W16" s="62">
        <f t="shared" si="1"/>
        <v>48.922000000000004</v>
      </c>
      <c r="X16" s="62">
        <f t="shared" si="1"/>
        <v>72.919999999999987</v>
      </c>
      <c r="Y16" s="62">
        <f t="shared" si="1"/>
        <v>71.631</v>
      </c>
      <c r="Z16" s="63" t="str">
        <f t="shared" si="1"/>
        <v/>
      </c>
      <c r="AA16" s="64">
        <f>SUM(AA10:AA15)</f>
        <v>502.67099999999994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11.374000000000001</v>
      </c>
      <c r="O20" s="77">
        <v>12.605</v>
      </c>
      <c r="P20" s="77">
        <v>13.481999999999999</v>
      </c>
      <c r="Q20" s="77">
        <v>10.428000000000001</v>
      </c>
      <c r="R20" s="77">
        <v>10.082000000000001</v>
      </c>
      <c r="S20" s="77">
        <v>10.41</v>
      </c>
      <c r="T20" s="77">
        <v>9.5619999999999994</v>
      </c>
      <c r="U20" s="77"/>
      <c r="V20" s="77"/>
      <c r="W20" s="77">
        <v>10.896999999999998</v>
      </c>
      <c r="X20" s="77">
        <v>9.0380000000000003</v>
      </c>
      <c r="Y20" s="77"/>
      <c r="Z20" s="78"/>
      <c r="AA20" s="79">
        <f t="shared" si="2"/>
        <v>97.878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23.376000000000001</v>
      </c>
      <c r="O21" s="81">
        <v>23.67</v>
      </c>
      <c r="P21" s="81">
        <v>20.809000000000001</v>
      </c>
      <c r="Q21" s="81">
        <v>14.048999999999999</v>
      </c>
      <c r="R21" s="81">
        <v>13.988</v>
      </c>
      <c r="S21" s="81">
        <v>15.746000000000002</v>
      </c>
      <c r="T21" s="81">
        <v>14.289</v>
      </c>
      <c r="U21" s="81"/>
      <c r="V21" s="81"/>
      <c r="W21" s="81">
        <v>23.771000000000001</v>
      </c>
      <c r="X21" s="81">
        <v>14.003</v>
      </c>
      <c r="Y21" s="81"/>
      <c r="Z21" s="78"/>
      <c r="AA21" s="79">
        <f t="shared" si="2"/>
        <v>163.70100000000002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34.75</v>
      </c>
      <c r="O25" s="88">
        <f t="shared" si="3"/>
        <v>36.275000000000006</v>
      </c>
      <c r="P25" s="88">
        <f t="shared" si="3"/>
        <v>34.290999999999997</v>
      </c>
      <c r="Q25" s="88">
        <f t="shared" si="3"/>
        <v>24.477</v>
      </c>
      <c r="R25" s="88">
        <f t="shared" si="3"/>
        <v>24.07</v>
      </c>
      <c r="S25" s="88">
        <f t="shared" si="3"/>
        <v>26.156000000000002</v>
      </c>
      <c r="T25" s="88">
        <f t="shared" si="3"/>
        <v>23.850999999999999</v>
      </c>
      <c r="U25" s="88">
        <f t="shared" si="3"/>
        <v>0</v>
      </c>
      <c r="V25" s="88">
        <f t="shared" si="3"/>
        <v>0</v>
      </c>
      <c r="W25" s="88">
        <f t="shared" si="3"/>
        <v>34.667999999999999</v>
      </c>
      <c r="X25" s="88">
        <f t="shared" si="3"/>
        <v>23.041</v>
      </c>
      <c r="Y25" s="88">
        <f t="shared" si="3"/>
        <v>0</v>
      </c>
      <c r="Z25" s="89" t="str">
        <f t="shared" si="3"/>
        <v/>
      </c>
      <c r="AA25" s="90">
        <f>SUM(AA19:AA24)</f>
        <v>261.57900000000001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35.75</v>
      </c>
      <c r="O29" s="77">
        <v>39.542999999999999</v>
      </c>
      <c r="P29" s="77">
        <v>36.180999999999997</v>
      </c>
      <c r="Q29" s="77">
        <v>28.600999999999999</v>
      </c>
      <c r="R29" s="77">
        <v>44.384</v>
      </c>
      <c r="S29" s="77">
        <v>30.373000000000001</v>
      </c>
      <c r="T29" s="77">
        <v>27.846</v>
      </c>
      <c r="U29" s="77">
        <v>129.16</v>
      </c>
      <c r="V29" s="77">
        <v>141.22999999999999</v>
      </c>
      <c r="W29" s="77">
        <v>83.59</v>
      </c>
      <c r="X29" s="77">
        <v>95.960999999999999</v>
      </c>
      <c r="Y29" s="77">
        <v>71.631</v>
      </c>
      <c r="Z29" s="78"/>
      <c r="AA29" s="79">
        <f>SUM(B29:Z29)</f>
        <v>764.25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35.75</v>
      </c>
      <c r="O31" s="62">
        <f t="shared" si="4"/>
        <v>39.542999999999999</v>
      </c>
      <c r="P31" s="62">
        <f t="shared" si="4"/>
        <v>36.180999999999997</v>
      </c>
      <c r="Q31" s="62">
        <f t="shared" si="4"/>
        <v>28.600999999999999</v>
      </c>
      <c r="R31" s="62">
        <f t="shared" si="4"/>
        <v>44.384</v>
      </c>
      <c r="S31" s="62">
        <f t="shared" si="4"/>
        <v>30.373000000000001</v>
      </c>
      <c r="T31" s="62">
        <f t="shared" si="4"/>
        <v>27.846</v>
      </c>
      <c r="U31" s="62">
        <f t="shared" si="4"/>
        <v>129.16</v>
      </c>
      <c r="V31" s="62">
        <f t="shared" si="4"/>
        <v>141.22999999999999</v>
      </c>
      <c r="W31" s="62">
        <f t="shared" si="4"/>
        <v>83.59</v>
      </c>
      <c r="X31" s="62">
        <f t="shared" si="4"/>
        <v>95.960999999999999</v>
      </c>
      <c r="Y31" s="62">
        <f t="shared" si="4"/>
        <v>71.631</v>
      </c>
      <c r="Z31" s="63" t="str">
        <f t="shared" si="4"/>
        <v/>
      </c>
      <c r="AA31" s="64">
        <f>SUM(AA28:AA30)</f>
        <v>764.25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35.75</v>
      </c>
      <c r="O51" s="88">
        <f t="shared" si="10"/>
        <v>39.543000000000006</v>
      </c>
      <c r="P51" s="88">
        <f t="shared" si="10"/>
        <v>36.180999999999997</v>
      </c>
      <c r="Q51" s="88">
        <f t="shared" si="10"/>
        <v>28.600999999999999</v>
      </c>
      <c r="R51" s="88">
        <f t="shared" si="10"/>
        <v>44.384</v>
      </c>
      <c r="S51" s="88">
        <f t="shared" si="10"/>
        <v>30.373000000000005</v>
      </c>
      <c r="T51" s="88">
        <f t="shared" si="10"/>
        <v>27.846</v>
      </c>
      <c r="U51" s="88">
        <f t="shared" si="10"/>
        <v>129.16</v>
      </c>
      <c r="V51" s="88">
        <f t="shared" si="10"/>
        <v>141.22999999999999</v>
      </c>
      <c r="W51" s="88">
        <f t="shared" si="10"/>
        <v>83.59</v>
      </c>
      <c r="X51" s="88">
        <f t="shared" si="10"/>
        <v>95.960999999999984</v>
      </c>
      <c r="Y51" s="88">
        <f t="shared" si="10"/>
        <v>71.631</v>
      </c>
      <c r="Z51" s="89" t="str">
        <f t="shared" si="10"/>
        <v/>
      </c>
      <c r="AA51" s="104">
        <f>SUM(B51:Z51)</f>
        <v>764.25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35.75</v>
      </c>
      <c r="O4" s="18">
        <v>39.542999999999999</v>
      </c>
      <c r="P4" s="18">
        <v>36.181000000000004</v>
      </c>
      <c r="Q4" s="18">
        <v>28.601000000000003</v>
      </c>
      <c r="R4" s="18">
        <v>44.384</v>
      </c>
      <c r="S4" s="18">
        <v>30.373000000000005</v>
      </c>
      <c r="T4" s="18">
        <v>27.846</v>
      </c>
      <c r="U4" s="18">
        <v>129.16</v>
      </c>
      <c r="V4" s="18">
        <v>141.22999999999999</v>
      </c>
      <c r="W4" s="18">
        <v>83.59</v>
      </c>
      <c r="X4" s="18">
        <v>95.960999999999999</v>
      </c>
      <c r="Y4" s="18">
        <v>71.631</v>
      </c>
      <c r="Z4" s="19"/>
      <c r="AA4" s="20">
        <f>SUM(B4:Z4)</f>
        <v>764.25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67.08</v>
      </c>
      <c r="O7" s="28">
        <v>56.13</v>
      </c>
      <c r="P7" s="28">
        <v>45.35</v>
      </c>
      <c r="Q7" s="28">
        <v>65.44</v>
      </c>
      <c r="R7" s="28">
        <v>86</v>
      </c>
      <c r="S7" s="28">
        <v>71.06</v>
      </c>
      <c r="T7" s="28">
        <v>80.72</v>
      </c>
      <c r="U7" s="28">
        <v>82.5</v>
      </c>
      <c r="V7" s="28">
        <v>86</v>
      </c>
      <c r="W7" s="28">
        <v>82.5</v>
      </c>
      <c r="X7" s="28">
        <v>71.900000000000006</v>
      </c>
      <c r="Y7" s="28">
        <v>86</v>
      </c>
      <c r="Z7" s="29"/>
      <c r="AA7" s="30">
        <f>IF(SUM(B7:Z7)&lt;&gt;0,AVERAGEIF(B7:Z7,"&lt;&gt;"""),"")</f>
        <v>73.39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74.122</v>
      </c>
      <c r="V12" s="52">
        <v>72.331999999999994</v>
      </c>
      <c r="W12" s="52">
        <v>75.27</v>
      </c>
      <c r="X12" s="52"/>
      <c r="Y12" s="52">
        <v>50</v>
      </c>
      <c r="Z12" s="53"/>
      <c r="AA12" s="54">
        <f t="shared" si="0"/>
        <v>271.72399999999999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25.489000000000001</v>
      </c>
      <c r="O14" s="57">
        <v>22.070999999999998</v>
      </c>
      <c r="P14" s="57">
        <v>14.962999999999999</v>
      </c>
      <c r="Q14" s="57">
        <v>18.388999999999999</v>
      </c>
      <c r="R14" s="57">
        <v>4.5999999999999999E-2</v>
      </c>
      <c r="S14" s="57">
        <v>11.837</v>
      </c>
      <c r="T14" s="57">
        <v>14.953999999999999</v>
      </c>
      <c r="U14" s="57">
        <v>41.308</v>
      </c>
      <c r="V14" s="57">
        <v>51</v>
      </c>
      <c r="W14" s="57">
        <v>1.2229999999999999</v>
      </c>
      <c r="X14" s="57">
        <v>58</v>
      </c>
      <c r="Y14" s="57">
        <v>8.6780000000000008</v>
      </c>
      <c r="Z14" s="58"/>
      <c r="AA14" s="59">
        <f t="shared" si="0"/>
        <v>267.95800000000003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25.489000000000001</v>
      </c>
      <c r="O16" s="62">
        <f t="shared" si="1"/>
        <v>22.070999999999998</v>
      </c>
      <c r="P16" s="62">
        <f t="shared" si="1"/>
        <v>14.962999999999999</v>
      </c>
      <c r="Q16" s="62">
        <f t="shared" si="1"/>
        <v>18.388999999999999</v>
      </c>
      <c r="R16" s="62">
        <f t="shared" si="1"/>
        <v>4.5999999999999999E-2</v>
      </c>
      <c r="S16" s="62">
        <f t="shared" si="1"/>
        <v>11.837</v>
      </c>
      <c r="T16" s="62">
        <f t="shared" si="1"/>
        <v>14.953999999999999</v>
      </c>
      <c r="U16" s="62">
        <f t="shared" si="1"/>
        <v>115.43</v>
      </c>
      <c r="V16" s="62">
        <f t="shared" si="1"/>
        <v>123.33199999999999</v>
      </c>
      <c r="W16" s="62">
        <f t="shared" si="1"/>
        <v>76.492999999999995</v>
      </c>
      <c r="X16" s="62">
        <f t="shared" si="1"/>
        <v>58</v>
      </c>
      <c r="Y16" s="62">
        <f t="shared" si="1"/>
        <v>58.677999999999997</v>
      </c>
      <c r="Z16" s="63" t="str">
        <f t="shared" si="1"/>
        <v/>
      </c>
      <c r="AA16" s="64">
        <f>SUM(AA10:AA15)</f>
        <v>539.68200000000002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0.20399999999999999</v>
      </c>
      <c r="O20" s="77">
        <v>0.2</v>
      </c>
      <c r="P20" s="77">
        <v>0.19400000000000001</v>
      </c>
      <c r="Q20" s="77">
        <v>0.189</v>
      </c>
      <c r="R20" s="77">
        <v>9.7170000000000005</v>
      </c>
      <c r="S20" s="77">
        <v>1.4999999999999999E-2</v>
      </c>
      <c r="T20" s="77">
        <v>1.2E-2</v>
      </c>
      <c r="U20" s="77">
        <v>1.2E-2</v>
      </c>
      <c r="V20" s="77">
        <v>1.2999999999999999E-2</v>
      </c>
      <c r="W20" s="77">
        <v>1.2999999999999999E-2</v>
      </c>
      <c r="X20" s="77">
        <v>1.2999999999999999E-2</v>
      </c>
      <c r="Y20" s="77">
        <v>1.2E-2</v>
      </c>
      <c r="Z20" s="78"/>
      <c r="AA20" s="79">
        <f t="shared" si="2"/>
        <v>10.594000000000003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10.057</v>
      </c>
      <c r="O21" s="81">
        <v>17.271999999999998</v>
      </c>
      <c r="P21" s="81">
        <v>21.024000000000001</v>
      </c>
      <c r="Q21" s="81">
        <v>10.023</v>
      </c>
      <c r="R21" s="81">
        <v>34.621000000000002</v>
      </c>
      <c r="S21" s="81">
        <v>18.521000000000001</v>
      </c>
      <c r="T21" s="81">
        <v>12.88</v>
      </c>
      <c r="U21" s="81">
        <v>13.718</v>
      </c>
      <c r="V21" s="81">
        <v>17.884999999999998</v>
      </c>
      <c r="W21" s="81">
        <v>7.0839999999999996</v>
      </c>
      <c r="X21" s="81">
        <v>37.948</v>
      </c>
      <c r="Y21" s="81">
        <v>12.941000000000001</v>
      </c>
      <c r="Z21" s="78"/>
      <c r="AA21" s="79">
        <f t="shared" si="2"/>
        <v>213.97400000000002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10.261000000000001</v>
      </c>
      <c r="O25" s="88">
        <f t="shared" si="3"/>
        <v>17.471999999999998</v>
      </c>
      <c r="P25" s="88">
        <f t="shared" si="3"/>
        <v>21.218</v>
      </c>
      <c r="Q25" s="88">
        <f t="shared" si="3"/>
        <v>10.212</v>
      </c>
      <c r="R25" s="88">
        <f t="shared" si="3"/>
        <v>44.338000000000001</v>
      </c>
      <c r="S25" s="88">
        <f t="shared" si="3"/>
        <v>18.536000000000001</v>
      </c>
      <c r="T25" s="88">
        <f t="shared" si="3"/>
        <v>12.892000000000001</v>
      </c>
      <c r="U25" s="88">
        <f t="shared" si="3"/>
        <v>13.73</v>
      </c>
      <c r="V25" s="88">
        <f t="shared" si="3"/>
        <v>17.898</v>
      </c>
      <c r="W25" s="88">
        <f t="shared" si="3"/>
        <v>7.0969999999999995</v>
      </c>
      <c r="X25" s="88">
        <f t="shared" si="3"/>
        <v>37.960999999999999</v>
      </c>
      <c r="Y25" s="88">
        <f t="shared" si="3"/>
        <v>12.953000000000001</v>
      </c>
      <c r="Z25" s="89">
        <f t="shared" si="3"/>
        <v>0</v>
      </c>
      <c r="AA25" s="90">
        <f t="shared" si="3"/>
        <v>224.56800000000001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35.75</v>
      </c>
      <c r="O29" s="77">
        <v>39.542999999999999</v>
      </c>
      <c r="P29" s="77">
        <v>36.180999999999997</v>
      </c>
      <c r="Q29" s="77">
        <v>28.600999999999999</v>
      </c>
      <c r="R29" s="77">
        <v>44.384</v>
      </c>
      <c r="S29" s="77">
        <v>30.373000000000001</v>
      </c>
      <c r="T29" s="77">
        <v>27.846</v>
      </c>
      <c r="U29" s="77">
        <v>129.16</v>
      </c>
      <c r="V29" s="77">
        <v>141.22999999999999</v>
      </c>
      <c r="W29" s="77">
        <v>83.59</v>
      </c>
      <c r="X29" s="77">
        <v>95.960999999999999</v>
      </c>
      <c r="Y29" s="77">
        <v>71.631</v>
      </c>
      <c r="Z29" s="78"/>
      <c r="AA29" s="79">
        <f>SUM(B29:Z29)</f>
        <v>764.25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35.75</v>
      </c>
      <c r="O31" s="62">
        <f t="shared" si="4"/>
        <v>39.542999999999999</v>
      </c>
      <c r="P31" s="62">
        <f t="shared" si="4"/>
        <v>36.180999999999997</v>
      </c>
      <c r="Q31" s="62">
        <f t="shared" si="4"/>
        <v>28.600999999999999</v>
      </c>
      <c r="R31" s="62">
        <f t="shared" si="4"/>
        <v>44.384</v>
      </c>
      <c r="S31" s="62">
        <f t="shared" si="4"/>
        <v>30.373000000000001</v>
      </c>
      <c r="T31" s="62">
        <f t="shared" si="4"/>
        <v>27.846</v>
      </c>
      <c r="U31" s="62">
        <f t="shared" si="4"/>
        <v>129.16</v>
      </c>
      <c r="V31" s="62">
        <f t="shared" si="4"/>
        <v>141.22999999999999</v>
      </c>
      <c r="W31" s="62">
        <f t="shared" si="4"/>
        <v>83.59</v>
      </c>
      <c r="X31" s="62">
        <f t="shared" si="4"/>
        <v>95.960999999999999</v>
      </c>
      <c r="Y31" s="62">
        <f t="shared" si="4"/>
        <v>71.631</v>
      </c>
      <c r="Z31" s="63">
        <f t="shared" si="4"/>
        <v>0</v>
      </c>
      <c r="AA31" s="64">
        <f t="shared" si="4"/>
        <v>764.25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35.75</v>
      </c>
      <c r="O51" s="88">
        <f t="shared" si="10"/>
        <v>39.542999999999992</v>
      </c>
      <c r="P51" s="88">
        <f t="shared" si="10"/>
        <v>36.180999999999997</v>
      </c>
      <c r="Q51" s="88">
        <f t="shared" si="10"/>
        <v>28.600999999999999</v>
      </c>
      <c r="R51" s="88">
        <f t="shared" si="10"/>
        <v>44.384</v>
      </c>
      <c r="S51" s="88">
        <f t="shared" si="10"/>
        <v>30.373000000000001</v>
      </c>
      <c r="T51" s="88">
        <f t="shared" si="10"/>
        <v>27.846</v>
      </c>
      <c r="U51" s="88">
        <f t="shared" si="10"/>
        <v>129.16</v>
      </c>
      <c r="V51" s="88">
        <f t="shared" si="10"/>
        <v>141.22999999999999</v>
      </c>
      <c r="W51" s="88">
        <f t="shared" si="10"/>
        <v>83.589999999999989</v>
      </c>
      <c r="X51" s="88">
        <f t="shared" si="10"/>
        <v>95.960999999999999</v>
      </c>
      <c r="Y51" s="88">
        <f t="shared" si="10"/>
        <v>71.631</v>
      </c>
      <c r="Z51" s="89">
        <f t="shared" si="10"/>
        <v>0</v>
      </c>
      <c r="AA51" s="104">
        <f>SUM(B51:Z51)</f>
        <v>764.25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45094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67.08</v>
      </c>
      <c r="O7" s="117">
        <v>56.13</v>
      </c>
      <c r="P7" s="117">
        <v>45.35</v>
      </c>
      <c r="Q7" s="117">
        <v>65.44</v>
      </c>
      <c r="R7" s="117">
        <v>86</v>
      </c>
      <c r="S7" s="117">
        <v>71.06</v>
      </c>
      <c r="T7" s="117">
        <v>80.72</v>
      </c>
      <c r="U7" s="117">
        <v>82.5</v>
      </c>
      <c r="V7" s="117">
        <v>86</v>
      </c>
      <c r="W7" s="117">
        <v>82.5</v>
      </c>
      <c r="X7" s="117">
        <v>71.900000000000006</v>
      </c>
      <c r="Y7" s="117">
        <v>86</v>
      </c>
      <c r="Z7" s="118"/>
      <c r="AA7" s="119">
        <f>IF(SUM(B7:Z7)&lt;&gt;0,AVERAGEIF(B7:Z7,"&lt;&gt;"""),"")</f>
        <v>73.39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2023-06-17T08:24:52Z</dcterms:created>
  <dcterms:modified xsi:type="dcterms:W3CDTF">2023-06-17T08:24:53Z</dcterms:modified>
</cp:coreProperties>
</file>