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<sst xmlns="http://schemas.openxmlformats.org/spreadsheetml/2006/main" count="117" uniqueCount="53">
  <si>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06/06/2023 11:30:02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</si>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</sst>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25-4FC4-94DB-9D4FD194773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25-4FC4-94DB-9D4FD194773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14.654</c:v>
                </c:pt>
                <c:pt idx="19">
                  <c:v>70</c:v>
                </c:pt>
                <c:pt idx="20">
                  <c:v>70</c:v>
                </c:pt>
                <c:pt idx="21">
                  <c:v>45</c:v>
                </c:pt>
                <c:pt idx="22">
                  <c:v>24.09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25-4FC4-94DB-9D4FD194773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25-4FC4-94DB-9D4FD194773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45.927000000000007</c:v>
                </c:pt>
                <c:pt idx="13">
                  <c:v>37.125</c:v>
                </c:pt>
                <c:pt idx="14">
                  <c:v>18.919999999999998</c:v>
                </c:pt>
                <c:pt idx="15">
                  <c:v>20.768999999999998</c:v>
                </c:pt>
                <c:pt idx="16">
                  <c:v>30.712</c:v>
                </c:pt>
                <c:pt idx="17">
                  <c:v>66.873999999999995</c:v>
                </c:pt>
                <c:pt idx="18">
                  <c:v>24.333000000000002</c:v>
                </c:pt>
                <c:pt idx="19">
                  <c:v>22.897999999999996</c:v>
                </c:pt>
                <c:pt idx="20">
                  <c:v>22.288999999999998</c:v>
                </c:pt>
                <c:pt idx="21">
                  <c:v>19.614000000000001</c:v>
                </c:pt>
                <c:pt idx="22">
                  <c:v>17.154999999999998</c:v>
                </c:pt>
                <c:pt idx="23">
                  <c:v>10.928000000000001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25-4FC4-94DB-9D4FD194773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25-4FC4-94DB-9D4FD194773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25-4FC4-94DB-9D4FD1947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45.927</c:v>
                </c:pt>
                <c:pt idx="13">
                  <c:v>39.205000000000005</c:v>
                </c:pt>
                <c:pt idx="14">
                  <c:v>60.856999999999999</c:v>
                </c:pt>
                <c:pt idx="15">
                  <c:v>36.026000000000003</c:v>
                </c:pt>
                <c:pt idx="16">
                  <c:v>30.711999999999996</c:v>
                </c:pt>
                <c:pt idx="17">
                  <c:v>66.874000000000009</c:v>
                </c:pt>
                <c:pt idx="18">
                  <c:v>40.512999999999991</c:v>
                </c:pt>
                <c:pt idx="19">
                  <c:v>92.89800000000001</c:v>
                </c:pt>
                <c:pt idx="20">
                  <c:v>92.482000000000014</c:v>
                </c:pt>
                <c:pt idx="21">
                  <c:v>64.614000000000004</c:v>
                </c:pt>
                <c:pt idx="22">
                  <c:v>47.183999999999997</c:v>
                </c:pt>
                <c:pt idx="23">
                  <c:v>51.503999999999991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25-4FC4-94DB-9D4FD1947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84.96</c:v>
                </c:pt>
                <c:pt idx="13">
                  <c:v>82.44</c:v>
                </c:pt>
                <c:pt idx="14">
                  <c:v>64.599999999999994</c:v>
                </c:pt>
                <c:pt idx="15">
                  <c:v>71.02</c:v>
                </c:pt>
                <c:pt idx="16">
                  <c:v>76.62</c:v>
                </c:pt>
                <c:pt idx="17">
                  <c:v>83</c:v>
                </c:pt>
                <c:pt idx="18">
                  <c:v>91</c:v>
                </c:pt>
                <c:pt idx="19">
                  <c:v>133</c:v>
                </c:pt>
                <c:pt idx="20">
                  <c:v>151</c:v>
                </c:pt>
                <c:pt idx="21">
                  <c:v>128</c:v>
                </c:pt>
                <c:pt idx="22">
                  <c:v>87.5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25-4FC4-94DB-9D4FD1947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45.927000000000007</v>
      </c>
      <c r="O4" s="18">
        <v>39.204999999999998</v>
      </c>
      <c r="P4" s="18">
        <v>60.856999999999999</v>
      </c>
      <c r="Q4" s="18">
        <v>36.026000000000003</v>
      </c>
      <c r="R4" s="18">
        <v>30.712</v>
      </c>
      <c r="S4" s="18">
        <v>66.873999999999995</v>
      </c>
      <c r="T4" s="18">
        <v>40.512999999999998</v>
      </c>
      <c r="U4" s="18">
        <v>92.897999999999996</v>
      </c>
      <c r="V4" s="18">
        <v>92.481999999999999</v>
      </c>
      <c r="W4" s="18">
        <v>64.61399999999999</v>
      </c>
      <c r="X4" s="18">
        <v>47.183999999999997</v>
      </c>
      <c r="Y4" s="18">
        <v>51.503999999999998</v>
      </c>
      <c r="Z4" s="19"/>
      <c r="AA4" s="20">
        <f>SUM(B4:Z4)</f>
        <v>668.79599999999994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84.96</v>
      </c>
      <c r="O7" s="28">
        <v>82.44</v>
      </c>
      <c r="P7" s="28">
        <v>64.599999999999994</v>
      </c>
      <c r="Q7" s="28">
        <v>71.02</v>
      </c>
      <c r="R7" s="28">
        <v>76.62</v>
      </c>
      <c r="S7" s="28">
        <v>83</v>
      </c>
      <c r="T7" s="28">
        <v>91</v>
      </c>
      <c r="U7" s="28">
        <v>133</v>
      </c>
      <c r="V7" s="28">
        <v>151</v>
      </c>
      <c r="W7" s="28">
        <v>128</v>
      </c>
      <c r="X7" s="28">
        <v>87.5</v>
      </c>
      <c r="Y7" s="28">
        <v>83</v>
      </c>
      <c r="Z7" s="29"/>
      <c r="AA7" s="30">
        <f>IF(SUM(B7:Z7)&lt;&gt;0,AVERAGEIF(B7:Z7,"&lt;&gt;"""),"")</f>
        <v>94.678333333333327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14.654</v>
      </c>
      <c r="U12" s="52">
        <v>70</v>
      </c>
      <c r="V12" s="52">
        <v>70</v>
      </c>
      <c r="W12" s="52">
        <v>45</v>
      </c>
      <c r="X12" s="52">
        <v>24.09</v>
      </c>
      <c r="Y12" s="52">
        <v>40</v>
      </c>
      <c r="Z12" s="53"/>
      <c r="AA12" s="54">
        <f t="shared" si="0"/>
        <v>263.74400000000003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45.927000000000007</v>
      </c>
      <c r="O14" s="57">
        <v>37.125</v>
      </c>
      <c r="P14" s="57">
        <v>18.919999999999998</v>
      </c>
      <c r="Q14" s="57">
        <v>20.768999999999998</v>
      </c>
      <c r="R14" s="57">
        <v>30.712</v>
      </c>
      <c r="S14" s="57">
        <v>66.873999999999995</v>
      </c>
      <c r="T14" s="57">
        <v>24.333000000000002</v>
      </c>
      <c r="U14" s="57">
        <v>22.897999999999996</v>
      </c>
      <c r="V14" s="57">
        <v>22.288999999999998</v>
      </c>
      <c r="W14" s="57">
        <v>19.614000000000001</v>
      </c>
      <c r="X14" s="57">
        <v>17.154999999999998</v>
      </c>
      <c r="Y14" s="57">
        <v>10.928000000000001</v>
      </c>
      <c r="Z14" s="58"/>
      <c r="AA14" s="59">
        <f t="shared" si="0"/>
        <v>337.54399999999993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45.927000000000007</v>
      </c>
      <c r="O16" s="62">
        <f t="shared" si="1"/>
        <v>37.125</v>
      </c>
      <c r="P16" s="62">
        <f t="shared" si="1"/>
        <v>18.919999999999998</v>
      </c>
      <c r="Q16" s="62">
        <f t="shared" si="1"/>
        <v>20.768999999999998</v>
      </c>
      <c r="R16" s="62">
        <f t="shared" si="1"/>
        <v>30.712</v>
      </c>
      <c r="S16" s="62">
        <f t="shared" si="1"/>
        <v>66.873999999999995</v>
      </c>
      <c r="T16" s="62">
        <f t="shared" si="1"/>
        <v>38.987000000000002</v>
      </c>
      <c r="U16" s="62">
        <f t="shared" si="1"/>
        <v>92.897999999999996</v>
      </c>
      <c r="V16" s="62">
        <f t="shared" si="1"/>
        <v>92.289000000000001</v>
      </c>
      <c r="W16" s="62">
        <f t="shared" si="1"/>
        <v>64.614000000000004</v>
      </c>
      <c r="X16" s="62">
        <f t="shared" si="1"/>
        <v>41.244999999999997</v>
      </c>
      <c r="Y16" s="62">
        <f t="shared" si="1"/>
        <v>50.927999999999997</v>
      </c>
      <c r="Z16" s="63" t="str">
        <f t="shared" si="1"/>
        <v/>
      </c>
      <c r="AA16" s="64">
        <f>SUM(AA10:AA15)</f>
        <v>601.28800000000001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2.08</v>
      </c>
      <c r="P20" s="77">
        <v>8.6660000000000004</v>
      </c>
      <c r="Q20" s="77">
        <v>4.601</v>
      </c>
      <c r="R20" s="77"/>
      <c r="S20" s="77"/>
      <c r="T20" s="77">
        <v>1.526</v>
      </c>
      <c r="U20" s="77"/>
      <c r="V20" s="77">
        <v>0.193</v>
      </c>
      <c r="W20" s="77"/>
      <c r="X20" s="77"/>
      <c r="Y20" s="77"/>
      <c r="Z20" s="78"/>
      <c r="AA20" s="79">
        <f t="shared" si="2"/>
        <v>17.066000000000003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33.271000000000001</v>
      </c>
      <c r="Q21" s="81">
        <v>10.656000000000001</v>
      </c>
      <c r="R21" s="81"/>
      <c r="S21" s="81"/>
      <c r="T21" s="81"/>
      <c r="U21" s="81"/>
      <c r="V21" s="81"/>
      <c r="W21" s="81"/>
      <c r="X21" s="81">
        <v>5.9390000000000001</v>
      </c>
      <c r="Y21" s="81">
        <v>0.57599999999999996</v>
      </c>
      <c r="Z21" s="78"/>
      <c r="AA21" s="79">
        <f t="shared" si="2"/>
        <v>50.442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2.08</v>
      </c>
      <c r="P25" s="88">
        <f t="shared" si="3"/>
        <v>41.936999999999998</v>
      </c>
      <c r="Q25" s="88">
        <f t="shared" si="3"/>
        <v>15.257000000000001</v>
      </c>
      <c r="R25" s="88">
        <f t="shared" si="3"/>
        <v>0</v>
      </c>
      <c r="S25" s="88">
        <f t="shared" si="3"/>
        <v>0</v>
      </c>
      <c r="T25" s="88">
        <f t="shared" si="3"/>
        <v>1.526</v>
      </c>
      <c r="U25" s="88">
        <f t="shared" si="3"/>
        <v>0</v>
      </c>
      <c r="V25" s="88">
        <f t="shared" si="3"/>
        <v>0.193</v>
      </c>
      <c r="W25" s="88">
        <f t="shared" si="3"/>
        <v>0</v>
      </c>
      <c r="X25" s="88">
        <f t="shared" si="3"/>
        <v>5.9390000000000001</v>
      </c>
      <c r="Y25" s="88">
        <f t="shared" si="3"/>
        <v>0.57599999999999996</v>
      </c>
      <c r="Z25" s="89" t="str">
        <f t="shared" si="3"/>
        <v/>
      </c>
      <c r="AA25" s="90">
        <f>SUM(AA19:AA24)</f>
        <v>67.50800000000001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45.927</v>
      </c>
      <c r="O29" s="77">
        <v>39.204999999999998</v>
      </c>
      <c r="P29" s="77">
        <v>60.856999999999999</v>
      </c>
      <c r="Q29" s="77">
        <v>36.026000000000003</v>
      </c>
      <c r="R29" s="77">
        <v>30.712</v>
      </c>
      <c r="S29" s="77">
        <v>66.873999999999995</v>
      </c>
      <c r="T29" s="77">
        <v>40.512999999999998</v>
      </c>
      <c r="U29" s="77">
        <v>92.897999999999996</v>
      </c>
      <c r="V29" s="77">
        <v>92.481999999999999</v>
      </c>
      <c r="W29" s="77">
        <v>64.614000000000004</v>
      </c>
      <c r="X29" s="77">
        <v>47.183999999999997</v>
      </c>
      <c r="Y29" s="77">
        <v>51.503999999999998</v>
      </c>
      <c r="Z29" s="78"/>
      <c r="AA29" s="79">
        <f>SUM(B29:Z29)</f>
        <v>668.79599999999994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45.927</v>
      </c>
      <c r="O31" s="62">
        <f t="shared" si="4"/>
        <v>39.204999999999998</v>
      </c>
      <c r="P31" s="62">
        <f t="shared" si="4"/>
        <v>60.856999999999999</v>
      </c>
      <c r="Q31" s="62">
        <f t="shared" si="4"/>
        <v>36.026000000000003</v>
      </c>
      <c r="R31" s="62">
        <f t="shared" si="4"/>
        <v>30.712</v>
      </c>
      <c r="S31" s="62">
        <f t="shared" si="4"/>
        <v>66.873999999999995</v>
      </c>
      <c r="T31" s="62">
        <f t="shared" si="4"/>
        <v>40.512999999999998</v>
      </c>
      <c r="U31" s="62">
        <f t="shared" si="4"/>
        <v>92.897999999999996</v>
      </c>
      <c r="V31" s="62">
        <f t="shared" si="4"/>
        <v>92.481999999999999</v>
      </c>
      <c r="W31" s="62">
        <f t="shared" si="4"/>
        <v>64.614000000000004</v>
      </c>
      <c r="X31" s="62">
        <f t="shared" si="4"/>
        <v>47.183999999999997</v>
      </c>
      <c r="Y31" s="62">
        <f t="shared" si="4"/>
        <v>51.503999999999998</v>
      </c>
      <c r="Z31" s="63" t="str">
        <f t="shared" si="4"/>
        <v/>
      </c>
      <c r="AA31" s="64">
        <f>SUM(AA28:AA30)</f>
        <v>668.79599999999994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45.927000000000007</v>
      </c>
      <c r="O51" s="88">
        <f t="shared" si="10"/>
        <v>39.204999999999998</v>
      </c>
      <c r="P51" s="88">
        <f t="shared" si="10"/>
        <v>60.856999999999999</v>
      </c>
      <c r="Q51" s="88">
        <f t="shared" si="10"/>
        <v>36.025999999999996</v>
      </c>
      <c r="R51" s="88">
        <f t="shared" si="10"/>
        <v>30.712</v>
      </c>
      <c r="S51" s="88">
        <f t="shared" si="10"/>
        <v>66.873999999999995</v>
      </c>
      <c r="T51" s="88">
        <f t="shared" si="10"/>
        <v>40.513000000000005</v>
      </c>
      <c r="U51" s="88">
        <f t="shared" si="10"/>
        <v>92.897999999999996</v>
      </c>
      <c r="V51" s="88">
        <f t="shared" si="10"/>
        <v>92.481999999999999</v>
      </c>
      <c r="W51" s="88">
        <f t="shared" si="10"/>
        <v>64.614000000000004</v>
      </c>
      <c r="X51" s="88">
        <f t="shared" si="10"/>
        <v>47.183999999999997</v>
      </c>
      <c r="Y51" s="88">
        <f t="shared" si="10"/>
        <v>51.503999999999998</v>
      </c>
      <c r="Z51" s="89" t="str">
        <f t="shared" si="10"/>
        <v/>
      </c>
      <c r="AA51" s="104">
        <f>SUM(B51:Z51)</f>
        <v>668.79600000000005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45.927</v>
      </c>
      <c r="O4" s="18">
        <v>39.205000000000005</v>
      </c>
      <c r="P4" s="18">
        <v>60.856999999999999</v>
      </c>
      <c r="Q4" s="18">
        <v>36.026000000000003</v>
      </c>
      <c r="R4" s="18">
        <v>30.711999999999996</v>
      </c>
      <c r="S4" s="18">
        <v>66.874000000000009</v>
      </c>
      <c r="T4" s="18">
        <v>40.512999999999991</v>
      </c>
      <c r="U4" s="18">
        <v>92.89800000000001</v>
      </c>
      <c r="V4" s="18">
        <v>92.482000000000014</v>
      </c>
      <c r="W4" s="18">
        <v>64.614000000000004</v>
      </c>
      <c r="X4" s="18">
        <v>47.183999999999997</v>
      </c>
      <c r="Y4" s="18">
        <v>51.503999999999991</v>
      </c>
      <c r="Z4" s="19"/>
      <c r="AA4" s="20">
        <f>SUM(B4:Z4)</f>
        <v>668.79600000000005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84.96</v>
      </c>
      <c r="O7" s="28">
        <v>82.44</v>
      </c>
      <c r="P7" s="28">
        <v>64.599999999999994</v>
      </c>
      <c r="Q7" s="28">
        <v>71.02</v>
      </c>
      <c r="R7" s="28">
        <v>76.62</v>
      </c>
      <c r="S7" s="28">
        <v>83</v>
      </c>
      <c r="T7" s="28">
        <v>91</v>
      </c>
      <c r="U7" s="28">
        <v>133</v>
      </c>
      <c r="V7" s="28">
        <v>151</v>
      </c>
      <c r="W7" s="28">
        <v>128</v>
      </c>
      <c r="X7" s="28">
        <v>87.5</v>
      </c>
      <c r="Y7" s="28">
        <v>83</v>
      </c>
      <c r="Z7" s="29"/>
      <c r="AA7" s="30">
        <f>IF(SUM(B7:Z7)&lt;&gt;0,AVERAGEIF(B7:Z7,"&lt;&gt;"""),"")</f>
        <v>94.678333333333327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1E-3</v>
      </c>
      <c r="O14" s="57"/>
      <c r="P14" s="57">
        <v>29.004999999999999</v>
      </c>
      <c r="Q14" s="57">
        <v>2.8660000000000001</v>
      </c>
      <c r="R14" s="57">
        <v>2.2519999999999998</v>
      </c>
      <c r="S14" s="57">
        <v>1.54</v>
      </c>
      <c r="T14" s="57"/>
      <c r="U14" s="57"/>
      <c r="V14" s="57"/>
      <c r="W14" s="57"/>
      <c r="X14" s="57">
        <v>11.567</v>
      </c>
      <c r="Y14" s="57">
        <v>12.580000000000002</v>
      </c>
      <c r="Z14" s="58"/>
      <c r="AA14" s="59">
        <f t="shared" si="0"/>
        <v>59.811000000000007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1E-3</v>
      </c>
      <c r="O16" s="62">
        <f t="shared" si="1"/>
        <v>0</v>
      </c>
      <c r="P16" s="62">
        <f t="shared" si="1"/>
        <v>29.004999999999999</v>
      </c>
      <c r="Q16" s="62">
        <f t="shared" si="1"/>
        <v>2.8660000000000001</v>
      </c>
      <c r="R16" s="62">
        <f t="shared" si="1"/>
        <v>2.2519999999999998</v>
      </c>
      <c r="S16" s="62">
        <f t="shared" si="1"/>
        <v>1.54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11.567</v>
      </c>
      <c r="Y16" s="62">
        <f t="shared" si="1"/>
        <v>12.580000000000002</v>
      </c>
      <c r="Z16" s="63" t="str">
        <f t="shared" si="1"/>
        <v/>
      </c>
      <c r="AA16" s="64">
        <f>SUM(AA10:AA15)</f>
        <v>59.811000000000007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15.927</v>
      </c>
      <c r="O20" s="77">
        <v>15.629000000000001</v>
      </c>
      <c r="P20" s="77">
        <v>15.295</v>
      </c>
      <c r="Q20" s="77">
        <v>14.686</v>
      </c>
      <c r="R20" s="77">
        <v>9.4030000000000005</v>
      </c>
      <c r="S20" s="77">
        <v>14.490000000000002</v>
      </c>
      <c r="T20" s="77">
        <v>16.006999999999998</v>
      </c>
      <c r="U20" s="77">
        <v>59.102000000000004</v>
      </c>
      <c r="V20" s="77">
        <v>68.182000000000002</v>
      </c>
      <c r="W20" s="77">
        <v>25.854000000000003</v>
      </c>
      <c r="X20" s="77">
        <v>12.253</v>
      </c>
      <c r="Y20" s="77">
        <v>11.622999999999999</v>
      </c>
      <c r="Z20" s="78"/>
      <c r="AA20" s="79">
        <f t="shared" si="2"/>
        <v>278.45100000000002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29.999000000000002</v>
      </c>
      <c r="O21" s="81">
        <v>23.576000000000001</v>
      </c>
      <c r="P21" s="81">
        <v>16.557000000000002</v>
      </c>
      <c r="Q21" s="81">
        <v>18.474</v>
      </c>
      <c r="R21" s="81">
        <v>19.057000000000002</v>
      </c>
      <c r="S21" s="81">
        <v>50.843999999999994</v>
      </c>
      <c r="T21" s="81">
        <v>24.505999999999997</v>
      </c>
      <c r="U21" s="81">
        <v>33.795999999999999</v>
      </c>
      <c r="V21" s="81">
        <v>24.300000000000004</v>
      </c>
      <c r="W21" s="81">
        <v>38.760000000000005</v>
      </c>
      <c r="X21" s="81">
        <v>23.364000000000004</v>
      </c>
      <c r="Y21" s="81">
        <v>27.301000000000002</v>
      </c>
      <c r="Z21" s="78"/>
      <c r="AA21" s="79">
        <f t="shared" si="2"/>
        <v>330.53400000000005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45.926000000000002</v>
      </c>
      <c r="O25" s="88">
        <f t="shared" si="3"/>
        <v>39.204999999999998</v>
      </c>
      <c r="P25" s="88">
        <f t="shared" si="3"/>
        <v>31.852000000000004</v>
      </c>
      <c r="Q25" s="88">
        <f t="shared" si="3"/>
        <v>33.159999999999997</v>
      </c>
      <c r="R25" s="88">
        <f t="shared" si="3"/>
        <v>28.46</v>
      </c>
      <c r="S25" s="88">
        <f t="shared" si="3"/>
        <v>65.334000000000003</v>
      </c>
      <c r="T25" s="88">
        <f t="shared" si="3"/>
        <v>40.512999999999991</v>
      </c>
      <c r="U25" s="88">
        <f t="shared" si="3"/>
        <v>92.897999999999996</v>
      </c>
      <c r="V25" s="88">
        <f t="shared" si="3"/>
        <v>92.481999999999999</v>
      </c>
      <c r="W25" s="88">
        <f t="shared" si="3"/>
        <v>64.614000000000004</v>
      </c>
      <c r="X25" s="88">
        <f t="shared" si="3"/>
        <v>35.617000000000004</v>
      </c>
      <c r="Y25" s="88">
        <f t="shared" si="3"/>
        <v>38.923999999999999</v>
      </c>
      <c r="Z25" s="89">
        <f t="shared" si="3"/>
        <v>0</v>
      </c>
      <c r="AA25" s="90">
        <f t="shared" si="3"/>
        <v>608.98500000000013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45.927</v>
      </c>
      <c r="O29" s="77">
        <v>39.204999999999998</v>
      </c>
      <c r="P29" s="77">
        <v>60.856999999999999</v>
      </c>
      <c r="Q29" s="77">
        <v>36.026000000000003</v>
      </c>
      <c r="R29" s="77">
        <v>30.712</v>
      </c>
      <c r="S29" s="77">
        <v>66.873999999999995</v>
      </c>
      <c r="T29" s="77">
        <v>40.512999999999998</v>
      </c>
      <c r="U29" s="77">
        <v>92.897999999999996</v>
      </c>
      <c r="V29" s="77">
        <v>92.481999999999999</v>
      </c>
      <c r="W29" s="77">
        <v>64.614000000000004</v>
      </c>
      <c r="X29" s="77">
        <v>47.183999999999997</v>
      </c>
      <c r="Y29" s="77">
        <v>51.503999999999998</v>
      </c>
      <c r="Z29" s="78"/>
      <c r="AA29" s="79">
        <f>SUM(B29:Z29)</f>
        <v>668.79599999999994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45.927</v>
      </c>
      <c r="O31" s="62">
        <f t="shared" si="4"/>
        <v>39.204999999999998</v>
      </c>
      <c r="P31" s="62">
        <f t="shared" si="4"/>
        <v>60.856999999999999</v>
      </c>
      <c r="Q31" s="62">
        <f t="shared" si="4"/>
        <v>36.026000000000003</v>
      </c>
      <c r="R31" s="62">
        <f t="shared" si="4"/>
        <v>30.712</v>
      </c>
      <c r="S31" s="62">
        <f t="shared" si="4"/>
        <v>66.873999999999995</v>
      </c>
      <c r="T31" s="62">
        <f t="shared" si="4"/>
        <v>40.512999999999998</v>
      </c>
      <c r="U31" s="62">
        <f t="shared" si="4"/>
        <v>92.897999999999996</v>
      </c>
      <c r="V31" s="62">
        <f t="shared" si="4"/>
        <v>92.481999999999999</v>
      </c>
      <c r="W31" s="62">
        <f t="shared" si="4"/>
        <v>64.614000000000004</v>
      </c>
      <c r="X31" s="62">
        <f t="shared" si="4"/>
        <v>47.183999999999997</v>
      </c>
      <c r="Y31" s="62">
        <f t="shared" si="4"/>
        <v>51.503999999999998</v>
      </c>
      <c r="Z31" s="63">
        <f t="shared" si="4"/>
        <v>0</v>
      </c>
      <c r="AA31" s="64">
        <f t="shared" si="4"/>
        <v>668.79599999999994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45.927</v>
      </c>
      <c r="O51" s="88">
        <f t="shared" si="10"/>
        <v>39.204999999999998</v>
      </c>
      <c r="P51" s="88">
        <f t="shared" si="10"/>
        <v>60.856999999999999</v>
      </c>
      <c r="Q51" s="88">
        <f t="shared" si="10"/>
        <v>36.025999999999996</v>
      </c>
      <c r="R51" s="88">
        <f t="shared" si="10"/>
        <v>30.712</v>
      </c>
      <c r="S51" s="88">
        <f t="shared" si="10"/>
        <v>66.874000000000009</v>
      </c>
      <c r="T51" s="88">
        <f t="shared" si="10"/>
        <v>40.512999999999991</v>
      </c>
      <c r="U51" s="88">
        <f t="shared" si="10"/>
        <v>92.897999999999996</v>
      </c>
      <c r="V51" s="88">
        <f t="shared" si="10"/>
        <v>92.481999999999999</v>
      </c>
      <c r="W51" s="88">
        <f t="shared" si="10"/>
        <v>64.614000000000004</v>
      </c>
      <c r="X51" s="88">
        <f t="shared" si="10"/>
        <v>47.184000000000005</v>
      </c>
      <c r="Y51" s="88">
        <f t="shared" si="10"/>
        <v>51.504000000000005</v>
      </c>
      <c r="Z51" s="89">
        <f t="shared" si="10"/>
        <v>0</v>
      </c>
      <c r="AA51" s="104">
        <f>SUM(B51:Z51)</f>
        <v>668.79599999999994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84.96</v>
      </c>
      <c r="O7" s="117">
        <v>82.44</v>
      </c>
      <c r="P7" s="117">
        <v>64.599999999999994</v>
      </c>
      <c r="Q7" s="117">
        <v>71.02</v>
      </c>
      <c r="R7" s="117">
        <v>76.62</v>
      </c>
      <c r="S7" s="117">
        <v>83</v>
      </c>
      <c r="T7" s="117">
        <v>91</v>
      </c>
      <c r="U7" s="117">
        <v>133</v>
      </c>
      <c r="V7" s="117">
        <v>151</v>
      </c>
      <c r="W7" s="117">
        <v>128</v>
      </c>
      <c r="X7" s="117">
        <v>87.5</v>
      </c>
      <c r="Y7" s="117">
        <v>83</v>
      </c>
      <c r="Z7" s="118"/>
      <c r="AA7" s="119">
        <f>IF(SUM(B7:Z7)&lt;&gt;0,AVERAGEIF(B7:Z7,"&lt;&gt;"""),"")</f>
        <v>94.678333333333327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2023-06-06T08:30:02Z</dcterms:created>
  <dcterms:modified xsi:type="dcterms:W3CDTF">2023-06-06T08:30:03Z</dcterms:modified>
</cp:coreProperties>
</file>