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<sst xmlns="http://schemas.openxmlformats.org/spreadsheetml/2006/main" count="117" uniqueCount="53">
  <si>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31/05/2023 11:23:17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</si>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</sst>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2E-4DC4-9734-61DD9FD84F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2E-4DC4-9734-61DD9FD84F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1.232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2E-4DC4-9734-61DD9FD84F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2E-4DC4-9734-61DD9FD84F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57.545000000000002</c:v>
                </c:pt>
                <c:pt idx="13">
                  <c:v>65.111999999999995</c:v>
                </c:pt>
                <c:pt idx="14">
                  <c:v>61.039000000000001</c:v>
                </c:pt>
                <c:pt idx="15">
                  <c:v>70.117000000000004</c:v>
                </c:pt>
                <c:pt idx="16">
                  <c:v>66.441000000000003</c:v>
                </c:pt>
                <c:pt idx="17">
                  <c:v>80.305999999999997</c:v>
                </c:pt>
                <c:pt idx="18">
                  <c:v>49.874000000000002</c:v>
                </c:pt>
                <c:pt idx="19">
                  <c:v>91.61</c:v>
                </c:pt>
                <c:pt idx="20">
                  <c:v>100.56099999999999</c:v>
                </c:pt>
                <c:pt idx="21">
                  <c:v>102.11800000000001</c:v>
                </c:pt>
                <c:pt idx="22">
                  <c:v>43.512</c:v>
                </c:pt>
                <c:pt idx="23">
                  <c:v>35.009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2E-4DC4-9734-61DD9FD84F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2E-4DC4-9734-61DD9FD84F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2E-4DC4-9734-61DD9FD84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60.548999999999992</c:v>
                </c:pt>
                <c:pt idx="13">
                  <c:v>67.533000000000001</c:v>
                </c:pt>
                <c:pt idx="14">
                  <c:v>63.307000000000002</c:v>
                </c:pt>
                <c:pt idx="15">
                  <c:v>70.117000000000004</c:v>
                </c:pt>
                <c:pt idx="16">
                  <c:v>66.441000000000003</c:v>
                </c:pt>
                <c:pt idx="17">
                  <c:v>82.346999999999994</c:v>
                </c:pt>
                <c:pt idx="18">
                  <c:v>51.940000000000005</c:v>
                </c:pt>
                <c:pt idx="19">
                  <c:v>94.89</c:v>
                </c:pt>
                <c:pt idx="20">
                  <c:v>100.56099999999999</c:v>
                </c:pt>
                <c:pt idx="21">
                  <c:v>102.11800000000001</c:v>
                </c:pt>
                <c:pt idx="22">
                  <c:v>45.216999999999999</c:v>
                </c:pt>
                <c:pt idx="23">
                  <c:v>36.658000000000001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2E-4DC4-9734-61DD9FD84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68.7</c:v>
                </c:pt>
                <c:pt idx="13">
                  <c:v>65.5</c:v>
                </c:pt>
                <c:pt idx="14">
                  <c:v>82.5</c:v>
                </c:pt>
                <c:pt idx="15">
                  <c:v>66.62</c:v>
                </c:pt>
                <c:pt idx="16">
                  <c:v>58.8</c:v>
                </c:pt>
                <c:pt idx="17">
                  <c:v>82.5</c:v>
                </c:pt>
                <c:pt idx="18">
                  <c:v>82.5</c:v>
                </c:pt>
                <c:pt idx="19">
                  <c:v>116.32</c:v>
                </c:pt>
                <c:pt idx="20">
                  <c:v>115.48</c:v>
                </c:pt>
                <c:pt idx="21">
                  <c:v>87.76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2E-4DC4-9734-61DD9FD84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60.549000000000007</v>
      </c>
      <c r="O4" s="18">
        <v>67.533000000000001</v>
      </c>
      <c r="P4" s="18">
        <v>63.307000000000002</v>
      </c>
      <c r="Q4" s="18">
        <v>70.117000000000004</v>
      </c>
      <c r="R4" s="18">
        <v>66.441000000000003</v>
      </c>
      <c r="S4" s="18">
        <v>82.346999999999994</v>
      </c>
      <c r="T4" s="18">
        <v>51.94</v>
      </c>
      <c r="U4" s="18">
        <v>94.89</v>
      </c>
      <c r="V4" s="18">
        <v>100.56099999999999</v>
      </c>
      <c r="W4" s="18">
        <v>102.11800000000001</v>
      </c>
      <c r="X4" s="18">
        <v>45.216999999999999</v>
      </c>
      <c r="Y4" s="18">
        <v>36.658000000000001</v>
      </c>
      <c r="Z4" s="19"/>
      <c r="AA4" s="20">
        <f>SUM(B4:Z4)</f>
        <v>841.67800000000011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</v>
      </c>
      <c r="O7" s="28">
        <v>65.5</v>
      </c>
      <c r="P7" s="28">
        <v>82.5</v>
      </c>
      <c r="Q7" s="28">
        <v>66.62</v>
      </c>
      <c r="R7" s="28">
        <v>58.8</v>
      </c>
      <c r="S7" s="28">
        <v>82.5</v>
      </c>
      <c r="T7" s="28">
        <v>82.5</v>
      </c>
      <c r="U7" s="28">
        <v>116.32</v>
      </c>
      <c r="V7" s="28">
        <v>115.48</v>
      </c>
      <c r="W7" s="28">
        <v>87.76</v>
      </c>
      <c r="X7" s="28">
        <v>82.5</v>
      </c>
      <c r="Y7" s="28">
        <v>82.5</v>
      </c>
      <c r="Z7" s="29"/>
      <c r="AA7" s="30">
        <f>IF(SUM(B7:Z7)&lt;&gt;0,AVERAGEIF(B7:Z7,"&lt;&gt;"""),"")</f>
        <v>82.64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1.232</v>
      </c>
      <c r="V12" s="52"/>
      <c r="W12" s="52"/>
      <c r="X12" s="52"/>
      <c r="Y12" s="52"/>
      <c r="Z12" s="53"/>
      <c r="AA12" s="54">
        <f t="shared" si="0"/>
        <v>1.232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57.545000000000002</v>
      </c>
      <c r="O14" s="57">
        <v>65.111999999999995</v>
      </c>
      <c r="P14" s="57">
        <v>61.039000000000001</v>
      </c>
      <c r="Q14" s="57">
        <v>70.117000000000004</v>
      </c>
      <c r="R14" s="57">
        <v>66.441000000000003</v>
      </c>
      <c r="S14" s="57">
        <v>80.305999999999997</v>
      </c>
      <c r="T14" s="57">
        <v>49.874000000000002</v>
      </c>
      <c r="U14" s="57">
        <v>91.61</v>
      </c>
      <c r="V14" s="57">
        <v>100.56099999999999</v>
      </c>
      <c r="W14" s="57">
        <v>102.11800000000001</v>
      </c>
      <c r="X14" s="57">
        <v>43.512</v>
      </c>
      <c r="Y14" s="57">
        <v>35.009</v>
      </c>
      <c r="Z14" s="58"/>
      <c r="AA14" s="59">
        <f t="shared" si="0"/>
        <v>823.24400000000014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57.545000000000002</v>
      </c>
      <c r="O16" s="62">
        <f t="shared" si="1"/>
        <v>65.111999999999995</v>
      </c>
      <c r="P16" s="62">
        <f t="shared" si="1"/>
        <v>61.039000000000001</v>
      </c>
      <c r="Q16" s="62">
        <f t="shared" si="1"/>
        <v>70.117000000000004</v>
      </c>
      <c r="R16" s="62">
        <f t="shared" si="1"/>
        <v>66.441000000000003</v>
      </c>
      <c r="S16" s="62">
        <f t="shared" si="1"/>
        <v>80.305999999999997</v>
      </c>
      <c r="T16" s="62">
        <f t="shared" si="1"/>
        <v>49.874000000000002</v>
      </c>
      <c r="U16" s="62">
        <f t="shared" si="1"/>
        <v>92.841999999999999</v>
      </c>
      <c r="V16" s="62">
        <f t="shared" si="1"/>
        <v>100.56099999999999</v>
      </c>
      <c r="W16" s="62">
        <f t="shared" si="1"/>
        <v>102.11800000000001</v>
      </c>
      <c r="X16" s="62">
        <f t="shared" si="1"/>
        <v>43.512</v>
      </c>
      <c r="Y16" s="62">
        <f t="shared" si="1"/>
        <v>35.009</v>
      </c>
      <c r="Z16" s="63" t="str">
        <f t="shared" si="1"/>
        <v/>
      </c>
      <c r="AA16" s="64">
        <f>SUM(AA10:AA15)</f>
        <v>824.47600000000011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2.472</v>
      </c>
      <c r="O20" s="77">
        <v>2.4209999999999998</v>
      </c>
      <c r="P20" s="77">
        <v>2.2679999999999998</v>
      </c>
      <c r="Q20" s="77"/>
      <c r="R20" s="77"/>
      <c r="S20" s="77">
        <v>2.0409999999999999</v>
      </c>
      <c r="T20" s="77">
        <v>2.0659999999999998</v>
      </c>
      <c r="U20" s="77">
        <v>2.048</v>
      </c>
      <c r="V20" s="77"/>
      <c r="W20" s="77"/>
      <c r="X20" s="77">
        <v>1.7050000000000001</v>
      </c>
      <c r="Y20" s="77">
        <v>1.649</v>
      </c>
      <c r="Z20" s="78"/>
      <c r="AA20" s="79">
        <f t="shared" si="2"/>
        <v>16.670000000000002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0.53200000000000003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0.53200000000000003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3.004</v>
      </c>
      <c r="O25" s="88">
        <f t="shared" si="3"/>
        <v>2.4209999999999998</v>
      </c>
      <c r="P25" s="88">
        <f t="shared" si="3"/>
        <v>2.2679999999999998</v>
      </c>
      <c r="Q25" s="88">
        <f t="shared" si="3"/>
        <v>0</v>
      </c>
      <c r="R25" s="88">
        <f t="shared" si="3"/>
        <v>0</v>
      </c>
      <c r="S25" s="88">
        <f t="shared" si="3"/>
        <v>2.0409999999999999</v>
      </c>
      <c r="T25" s="88">
        <f t="shared" si="3"/>
        <v>2.0659999999999998</v>
      </c>
      <c r="U25" s="88">
        <f t="shared" si="3"/>
        <v>2.048</v>
      </c>
      <c r="V25" s="88">
        <f t="shared" si="3"/>
        <v>0</v>
      </c>
      <c r="W25" s="88">
        <f t="shared" si="3"/>
        <v>0</v>
      </c>
      <c r="X25" s="88">
        <f t="shared" si="3"/>
        <v>1.7050000000000001</v>
      </c>
      <c r="Y25" s="88">
        <f t="shared" si="3"/>
        <v>1.649</v>
      </c>
      <c r="Z25" s="89" t="str">
        <f t="shared" si="3"/>
        <v/>
      </c>
      <c r="AA25" s="90">
        <f>SUM(AA19:AA24)</f>
        <v>17.202000000000002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60.548999999999999</v>
      </c>
      <c r="O29" s="77">
        <v>67.533000000000001</v>
      </c>
      <c r="P29" s="77">
        <v>63.307000000000002</v>
      </c>
      <c r="Q29" s="77">
        <v>70.117000000000004</v>
      </c>
      <c r="R29" s="77">
        <v>66.441000000000003</v>
      </c>
      <c r="S29" s="77">
        <v>82.346999999999994</v>
      </c>
      <c r="T29" s="77">
        <v>51.94</v>
      </c>
      <c r="U29" s="77">
        <v>94.89</v>
      </c>
      <c r="V29" s="77">
        <v>100.56100000000001</v>
      </c>
      <c r="W29" s="77">
        <v>102.11799999999999</v>
      </c>
      <c r="X29" s="77">
        <v>45.216999999999999</v>
      </c>
      <c r="Y29" s="77">
        <v>36.658000000000001</v>
      </c>
      <c r="Z29" s="78"/>
      <c r="AA29" s="79">
        <f>SUM(B29:Z29)</f>
        <v>841.67800000000011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60.548999999999999</v>
      </c>
      <c r="O31" s="62">
        <f t="shared" si="4"/>
        <v>67.533000000000001</v>
      </c>
      <c r="P31" s="62">
        <f t="shared" si="4"/>
        <v>63.307000000000002</v>
      </c>
      <c r="Q31" s="62">
        <f t="shared" si="4"/>
        <v>70.117000000000004</v>
      </c>
      <c r="R31" s="62">
        <f t="shared" si="4"/>
        <v>66.441000000000003</v>
      </c>
      <c r="S31" s="62">
        <f t="shared" si="4"/>
        <v>82.346999999999994</v>
      </c>
      <c r="T31" s="62">
        <f t="shared" si="4"/>
        <v>51.94</v>
      </c>
      <c r="U31" s="62">
        <f t="shared" si="4"/>
        <v>94.89</v>
      </c>
      <c r="V31" s="62">
        <f t="shared" si="4"/>
        <v>100.56100000000001</v>
      </c>
      <c r="W31" s="62">
        <f t="shared" si="4"/>
        <v>102.11799999999999</v>
      </c>
      <c r="X31" s="62">
        <f t="shared" si="4"/>
        <v>45.216999999999999</v>
      </c>
      <c r="Y31" s="62">
        <f t="shared" si="4"/>
        <v>36.658000000000001</v>
      </c>
      <c r="Z31" s="63" t="str">
        <f t="shared" si="4"/>
        <v/>
      </c>
      <c r="AA31" s="64">
        <f>SUM(AA28:AA30)</f>
        <v>841.67800000000011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60.548999999999999</v>
      </c>
      <c r="O51" s="88">
        <f t="shared" si="10"/>
        <v>67.533000000000001</v>
      </c>
      <c r="P51" s="88">
        <f t="shared" si="10"/>
        <v>63.307000000000002</v>
      </c>
      <c r="Q51" s="88">
        <f t="shared" si="10"/>
        <v>70.117000000000004</v>
      </c>
      <c r="R51" s="88">
        <f t="shared" si="10"/>
        <v>66.441000000000003</v>
      </c>
      <c r="S51" s="88">
        <f t="shared" si="10"/>
        <v>82.346999999999994</v>
      </c>
      <c r="T51" s="88">
        <f t="shared" si="10"/>
        <v>51.940000000000005</v>
      </c>
      <c r="U51" s="88">
        <f t="shared" si="10"/>
        <v>94.89</v>
      </c>
      <c r="V51" s="88">
        <f t="shared" si="10"/>
        <v>100.56099999999999</v>
      </c>
      <c r="W51" s="88">
        <f t="shared" si="10"/>
        <v>102.11800000000001</v>
      </c>
      <c r="X51" s="88">
        <f t="shared" si="10"/>
        <v>45.216999999999999</v>
      </c>
      <c r="Y51" s="88">
        <f t="shared" si="10"/>
        <v>36.658000000000001</v>
      </c>
      <c r="Z51" s="89" t="str">
        <f t="shared" si="10"/>
        <v/>
      </c>
      <c r="AA51" s="104">
        <f>SUM(B51:Z51)</f>
        <v>841.67800000000011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60.548999999999992</v>
      </c>
      <c r="O4" s="18">
        <v>67.533000000000001</v>
      </c>
      <c r="P4" s="18">
        <v>63.307000000000002</v>
      </c>
      <c r="Q4" s="18">
        <v>70.117000000000004</v>
      </c>
      <c r="R4" s="18">
        <v>66.441000000000003</v>
      </c>
      <c r="S4" s="18">
        <v>82.346999999999994</v>
      </c>
      <c r="T4" s="18">
        <v>51.940000000000005</v>
      </c>
      <c r="U4" s="18">
        <v>94.89</v>
      </c>
      <c r="V4" s="18">
        <v>100.56099999999999</v>
      </c>
      <c r="W4" s="18">
        <v>102.11800000000001</v>
      </c>
      <c r="X4" s="18">
        <v>45.216999999999999</v>
      </c>
      <c r="Y4" s="18">
        <v>36.658000000000001</v>
      </c>
      <c r="Z4" s="19"/>
      <c r="AA4" s="20">
        <f>SUM(B4:Z4)</f>
        <v>841.67800000000011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</v>
      </c>
      <c r="O7" s="28">
        <v>65.5</v>
      </c>
      <c r="P7" s="28">
        <v>82.5</v>
      </c>
      <c r="Q7" s="28">
        <v>66.62</v>
      </c>
      <c r="R7" s="28">
        <v>58.8</v>
      </c>
      <c r="S7" s="28">
        <v>82.5</v>
      </c>
      <c r="T7" s="28">
        <v>82.5</v>
      </c>
      <c r="U7" s="28">
        <v>116.32</v>
      </c>
      <c r="V7" s="28">
        <v>115.48</v>
      </c>
      <c r="W7" s="28">
        <v>87.76</v>
      </c>
      <c r="X7" s="28">
        <v>82.5</v>
      </c>
      <c r="Y7" s="28">
        <v>82.5</v>
      </c>
      <c r="Z7" s="29"/>
      <c r="AA7" s="30">
        <f>IF(SUM(B7:Z7)&lt;&gt;0,AVERAGEIF(B7:Z7,"&lt;&gt;"""),"")</f>
        <v>82.64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9.19</v>
      </c>
      <c r="R12" s="52">
        <v>10</v>
      </c>
      <c r="S12" s="52"/>
      <c r="T12" s="52">
        <v>1.25</v>
      </c>
      <c r="U12" s="52"/>
      <c r="V12" s="52"/>
      <c r="W12" s="52">
        <v>44.2</v>
      </c>
      <c r="X12" s="52">
        <v>1.25</v>
      </c>
      <c r="Y12" s="52">
        <v>1.25</v>
      </c>
      <c r="Z12" s="53"/>
      <c r="AA12" s="54">
        <f t="shared" si="0"/>
        <v>67.14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15.709999999999999</v>
      </c>
      <c r="O14" s="57">
        <v>16.298000000000002</v>
      </c>
      <c r="P14" s="57">
        <v>15.444000000000001</v>
      </c>
      <c r="Q14" s="57">
        <v>18.945999999999998</v>
      </c>
      <c r="R14" s="57">
        <v>7.907</v>
      </c>
      <c r="S14" s="57">
        <v>0.72700000000000009</v>
      </c>
      <c r="T14" s="57">
        <v>1.278</v>
      </c>
      <c r="U14" s="57"/>
      <c r="V14" s="57"/>
      <c r="W14" s="57"/>
      <c r="X14" s="57">
        <v>1.776</v>
      </c>
      <c r="Y14" s="57">
        <v>1.173</v>
      </c>
      <c r="Z14" s="58"/>
      <c r="AA14" s="59">
        <f t="shared" si="0"/>
        <v>79.259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15.709999999999999</v>
      </c>
      <c r="O16" s="62">
        <f t="shared" si="1"/>
        <v>16.298000000000002</v>
      </c>
      <c r="P16" s="62">
        <f t="shared" si="1"/>
        <v>15.444000000000001</v>
      </c>
      <c r="Q16" s="62">
        <f t="shared" si="1"/>
        <v>28.135999999999996</v>
      </c>
      <c r="R16" s="62">
        <f t="shared" si="1"/>
        <v>17.907</v>
      </c>
      <c r="S16" s="62">
        <f t="shared" si="1"/>
        <v>0.72700000000000009</v>
      </c>
      <c r="T16" s="62">
        <f t="shared" si="1"/>
        <v>2.528</v>
      </c>
      <c r="U16" s="62">
        <f t="shared" si="1"/>
        <v>0</v>
      </c>
      <c r="V16" s="62">
        <f t="shared" si="1"/>
        <v>0</v>
      </c>
      <c r="W16" s="62">
        <f t="shared" si="1"/>
        <v>44.2</v>
      </c>
      <c r="X16" s="62">
        <f t="shared" si="1"/>
        <v>3.0259999999999998</v>
      </c>
      <c r="Y16" s="62">
        <f t="shared" si="1"/>
        <v>2.423</v>
      </c>
      <c r="Z16" s="63" t="str">
        <f t="shared" si="1"/>
        <v/>
      </c>
      <c r="AA16" s="64">
        <f>SUM(AA10:AA15)</f>
        <v>146.399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16.5</v>
      </c>
      <c r="O19" s="72">
        <v>16.5</v>
      </c>
      <c r="P19" s="72">
        <v>16.5</v>
      </c>
      <c r="Q19" s="72">
        <v>16.5</v>
      </c>
      <c r="R19" s="72">
        <v>16.5</v>
      </c>
      <c r="S19" s="72">
        <v>16.5</v>
      </c>
      <c r="T19" s="72">
        <v>16.5</v>
      </c>
      <c r="U19" s="72">
        <v>16.5</v>
      </c>
      <c r="V19" s="72">
        <v>16.5</v>
      </c>
      <c r="W19" s="72">
        <v>16.5</v>
      </c>
      <c r="X19" s="72">
        <v>16.5</v>
      </c>
      <c r="Y19" s="72">
        <v>16.5</v>
      </c>
      <c r="Z19" s="73"/>
      <c r="AA19" s="74">
        <f t="shared" ref="AA19:AA24" si="2">SUM(B19:Z19)</f>
        <v>198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0.25900000000000001</v>
      </c>
      <c r="O20" s="77">
        <v>1.1970000000000001</v>
      </c>
      <c r="P20" s="77">
        <v>9.2289999999999992</v>
      </c>
      <c r="Q20" s="77">
        <v>0.48199999999999998</v>
      </c>
      <c r="R20" s="77">
        <v>0.193</v>
      </c>
      <c r="S20" s="77">
        <v>10.651</v>
      </c>
      <c r="T20" s="77">
        <v>3.7800000000000002</v>
      </c>
      <c r="U20" s="77">
        <v>9.4019999999999992</v>
      </c>
      <c r="V20" s="77">
        <v>16.036000000000001</v>
      </c>
      <c r="W20" s="77">
        <v>4.851</v>
      </c>
      <c r="X20" s="77">
        <v>0.14599999999999999</v>
      </c>
      <c r="Y20" s="77">
        <v>0.25700000000000001</v>
      </c>
      <c r="Z20" s="78"/>
      <c r="AA20" s="79">
        <f t="shared" si="2"/>
        <v>56.482999999999997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28.079999999999995</v>
      </c>
      <c r="O21" s="81">
        <v>33.538000000000004</v>
      </c>
      <c r="P21" s="81">
        <v>22.134</v>
      </c>
      <c r="Q21" s="81">
        <v>24.999000000000002</v>
      </c>
      <c r="R21" s="81">
        <v>31.841000000000001</v>
      </c>
      <c r="S21" s="81">
        <v>54.469000000000001</v>
      </c>
      <c r="T21" s="81">
        <v>29.131999999999998</v>
      </c>
      <c r="U21" s="81">
        <v>68.988</v>
      </c>
      <c r="V21" s="81">
        <v>68.024999999999991</v>
      </c>
      <c r="W21" s="81">
        <v>36.567</v>
      </c>
      <c r="X21" s="81">
        <v>25.544999999999998</v>
      </c>
      <c r="Y21" s="81">
        <v>17.478000000000002</v>
      </c>
      <c r="Z21" s="78"/>
      <c r="AA21" s="79">
        <f t="shared" si="2"/>
        <v>440.79600000000005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44.838999999999999</v>
      </c>
      <c r="O25" s="88">
        <f t="shared" si="3"/>
        <v>51.234999999999999</v>
      </c>
      <c r="P25" s="88">
        <f t="shared" si="3"/>
        <v>47.863</v>
      </c>
      <c r="Q25" s="88">
        <f t="shared" si="3"/>
        <v>41.981000000000002</v>
      </c>
      <c r="R25" s="88">
        <f t="shared" si="3"/>
        <v>48.534000000000006</v>
      </c>
      <c r="S25" s="88">
        <f t="shared" si="3"/>
        <v>81.62</v>
      </c>
      <c r="T25" s="88">
        <f t="shared" si="3"/>
        <v>49.411999999999999</v>
      </c>
      <c r="U25" s="88">
        <f t="shared" si="3"/>
        <v>94.89</v>
      </c>
      <c r="V25" s="88">
        <f t="shared" si="3"/>
        <v>100.56099999999999</v>
      </c>
      <c r="W25" s="88">
        <f t="shared" si="3"/>
        <v>57.917999999999999</v>
      </c>
      <c r="X25" s="88">
        <f t="shared" si="3"/>
        <v>42.191000000000003</v>
      </c>
      <c r="Y25" s="88">
        <f t="shared" si="3"/>
        <v>34.234999999999999</v>
      </c>
      <c r="Z25" s="89">
        <f t="shared" si="3"/>
        <v>0</v>
      </c>
      <c r="AA25" s="90">
        <f t="shared" si="3"/>
        <v>695.279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60.548999999999999</v>
      </c>
      <c r="O29" s="77">
        <v>67.533000000000001</v>
      </c>
      <c r="P29" s="77">
        <v>63.307000000000002</v>
      </c>
      <c r="Q29" s="77">
        <v>70.117000000000004</v>
      </c>
      <c r="R29" s="77">
        <v>66.441000000000003</v>
      </c>
      <c r="S29" s="77">
        <v>82.346999999999994</v>
      </c>
      <c r="T29" s="77">
        <v>51.94</v>
      </c>
      <c r="U29" s="77">
        <v>94.89</v>
      </c>
      <c r="V29" s="77">
        <v>100.56100000000001</v>
      </c>
      <c r="W29" s="77">
        <v>102.11799999999999</v>
      </c>
      <c r="X29" s="77">
        <v>45.216999999999999</v>
      </c>
      <c r="Y29" s="77">
        <v>36.658000000000001</v>
      </c>
      <c r="Z29" s="78"/>
      <c r="AA29" s="79">
        <f>SUM(B29:Z29)</f>
        <v>841.67800000000011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60.548999999999999</v>
      </c>
      <c r="O31" s="62">
        <f t="shared" si="4"/>
        <v>67.533000000000001</v>
      </c>
      <c r="P31" s="62">
        <f t="shared" si="4"/>
        <v>63.307000000000002</v>
      </c>
      <c r="Q31" s="62">
        <f t="shared" si="4"/>
        <v>70.117000000000004</v>
      </c>
      <c r="R31" s="62">
        <f t="shared" si="4"/>
        <v>66.441000000000003</v>
      </c>
      <c r="S31" s="62">
        <f t="shared" si="4"/>
        <v>82.346999999999994</v>
      </c>
      <c r="T31" s="62">
        <f t="shared" si="4"/>
        <v>51.94</v>
      </c>
      <c r="U31" s="62">
        <f t="shared" si="4"/>
        <v>94.89</v>
      </c>
      <c r="V31" s="62">
        <f t="shared" si="4"/>
        <v>100.56100000000001</v>
      </c>
      <c r="W31" s="62">
        <f t="shared" si="4"/>
        <v>102.11799999999999</v>
      </c>
      <c r="X31" s="62">
        <f t="shared" si="4"/>
        <v>45.216999999999999</v>
      </c>
      <c r="Y31" s="62">
        <f t="shared" si="4"/>
        <v>36.658000000000001</v>
      </c>
      <c r="Z31" s="63">
        <f t="shared" si="4"/>
        <v>0</v>
      </c>
      <c r="AA31" s="64">
        <f t="shared" si="4"/>
        <v>841.67800000000011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60.548999999999999</v>
      </c>
      <c r="O51" s="88">
        <f t="shared" si="10"/>
        <v>67.533000000000001</v>
      </c>
      <c r="P51" s="88">
        <f t="shared" si="10"/>
        <v>63.307000000000002</v>
      </c>
      <c r="Q51" s="88">
        <f t="shared" si="10"/>
        <v>70.11699999999999</v>
      </c>
      <c r="R51" s="88">
        <f t="shared" si="10"/>
        <v>66.441000000000003</v>
      </c>
      <c r="S51" s="88">
        <f t="shared" si="10"/>
        <v>82.347000000000008</v>
      </c>
      <c r="T51" s="88">
        <f t="shared" si="10"/>
        <v>51.94</v>
      </c>
      <c r="U51" s="88">
        <f t="shared" si="10"/>
        <v>94.89</v>
      </c>
      <c r="V51" s="88">
        <f t="shared" si="10"/>
        <v>100.56099999999999</v>
      </c>
      <c r="W51" s="88">
        <f t="shared" si="10"/>
        <v>102.11799999999999</v>
      </c>
      <c r="X51" s="88">
        <f t="shared" si="10"/>
        <v>45.216999999999999</v>
      </c>
      <c r="Y51" s="88">
        <f t="shared" si="10"/>
        <v>36.658000000000001</v>
      </c>
      <c r="Z51" s="89">
        <f t="shared" si="10"/>
        <v>0</v>
      </c>
      <c r="AA51" s="104">
        <f>SUM(B51:Z51)</f>
        <v>841.67800000000011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7109375" style="5" customWidth="1"/>
    <col min="24" max="25" width="10.570312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68.7</v>
      </c>
      <c r="O7" s="117">
        <v>65.5</v>
      </c>
      <c r="P7" s="117">
        <v>82.5</v>
      </c>
      <c r="Q7" s="117">
        <v>66.62</v>
      </c>
      <c r="R7" s="117">
        <v>58.8</v>
      </c>
      <c r="S7" s="117">
        <v>82.5</v>
      </c>
      <c r="T7" s="117">
        <v>82.5</v>
      </c>
      <c r="U7" s="117">
        <v>116.32</v>
      </c>
      <c r="V7" s="117">
        <v>115.48</v>
      </c>
      <c r="W7" s="117">
        <v>87.76</v>
      </c>
      <c r="X7" s="117">
        <v>82.5</v>
      </c>
      <c r="Y7" s="117">
        <v>82.5</v>
      </c>
      <c r="Z7" s="118"/>
      <c r="AA7" s="119">
        <f>IF(SUM(B7:Z7)&lt;&gt;0,AVERAGEIF(B7:Z7,"&lt;&gt;"""),"")</f>
        <v>82.64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2023-05-31T08:23:17Z</dcterms:created>
  <dcterms:modified xsi:type="dcterms:W3CDTF">2023-05-31T08:23:18Z</dcterms:modified>
</cp:coreProperties>
</file>