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<sst xmlns="http://schemas.openxmlformats.org/spreadsheetml/2006/main" count="117" uniqueCount="53">
  <si>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29/05/2023 11:20:03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</si>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</sst>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FE-418D-83A6-E1334757CBC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3FE-418D-83A6-E1334757CBC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3FE-418D-83A6-E1334757CBC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FE-418D-83A6-E1334757CBC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78.294999999999987</c:v>
                </c:pt>
                <c:pt idx="13">
                  <c:v>108.04899999999999</c:v>
                </c:pt>
                <c:pt idx="14">
                  <c:v>68.983999999999995</c:v>
                </c:pt>
                <c:pt idx="15">
                  <c:v>64.241</c:v>
                </c:pt>
                <c:pt idx="16">
                  <c:v>79.453000000000003</c:v>
                </c:pt>
                <c:pt idx="17">
                  <c:v>56.314999999999998</c:v>
                </c:pt>
                <c:pt idx="18">
                  <c:v>121.92399999999999</c:v>
                </c:pt>
                <c:pt idx="19">
                  <c:v>113.925</c:v>
                </c:pt>
                <c:pt idx="20">
                  <c:v>121.889</c:v>
                </c:pt>
                <c:pt idx="21">
                  <c:v>114.55800000000001</c:v>
                </c:pt>
                <c:pt idx="22">
                  <c:v>50.990999999999993</c:v>
                </c:pt>
                <c:pt idx="23">
                  <c:v>31.187999999999999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FE-418D-83A6-E1334757CBC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FE-418D-83A6-E1334757CBC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3FE-418D-83A6-E1334757C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78.294999999999987</c:v>
                </c:pt>
                <c:pt idx="13">
                  <c:v>108.04899999999999</c:v>
                </c:pt>
                <c:pt idx="14">
                  <c:v>70.317000000000007</c:v>
                </c:pt>
                <c:pt idx="15">
                  <c:v>64.241</c:v>
                </c:pt>
                <c:pt idx="16">
                  <c:v>79.452999999999989</c:v>
                </c:pt>
                <c:pt idx="17">
                  <c:v>56.314999999999991</c:v>
                </c:pt>
                <c:pt idx="18">
                  <c:v>121.92399999999999</c:v>
                </c:pt>
                <c:pt idx="19">
                  <c:v>113.92500000000001</c:v>
                </c:pt>
                <c:pt idx="20">
                  <c:v>121.88900000000004</c:v>
                </c:pt>
                <c:pt idx="21">
                  <c:v>114.55799999999999</c:v>
                </c:pt>
                <c:pt idx="22">
                  <c:v>50.991</c:v>
                </c:pt>
                <c:pt idx="23">
                  <c:v>31.188000000000002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FE-418D-83A6-E1334757C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18.73</c:v>
                </c:pt>
                <c:pt idx="14">
                  <c:v>77.010000000000005</c:v>
                </c:pt>
                <c:pt idx="15">
                  <c:v>61.8</c:v>
                </c:pt>
                <c:pt idx="16">
                  <c:v>82.5</c:v>
                </c:pt>
                <c:pt idx="17">
                  <c:v>82.5</c:v>
                </c:pt>
                <c:pt idx="18">
                  <c:v>87.82</c:v>
                </c:pt>
                <c:pt idx="19">
                  <c:v>93</c:v>
                </c:pt>
                <c:pt idx="20">
                  <c:v>94</c:v>
                </c:pt>
                <c:pt idx="21">
                  <c:v>93</c:v>
                </c:pt>
                <c:pt idx="22">
                  <c:v>86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3FE-418D-83A6-E1334757C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78.294999999999987</v>
      </c>
      <c r="O4" s="18">
        <v>108.04899999999999</v>
      </c>
      <c r="P4" s="18">
        <v>70.317000000000007</v>
      </c>
      <c r="Q4" s="18">
        <v>64.241</v>
      </c>
      <c r="R4" s="18">
        <v>79.453000000000003</v>
      </c>
      <c r="S4" s="18">
        <v>56.314999999999998</v>
      </c>
      <c r="T4" s="18">
        <v>121.92399999999999</v>
      </c>
      <c r="U4" s="18">
        <v>113.925</v>
      </c>
      <c r="V4" s="18">
        <v>121.889</v>
      </c>
      <c r="W4" s="18">
        <v>114.55800000000001</v>
      </c>
      <c r="X4" s="18">
        <v>50.990999999999993</v>
      </c>
      <c r="Y4" s="18">
        <v>31.187999999999999</v>
      </c>
      <c r="Z4" s="19"/>
      <c r="AA4" s="20">
        <f>SUM(B4:Z4)</f>
        <v>1011.145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18.73</v>
      </c>
      <c r="P7" s="28">
        <v>77.010000000000005</v>
      </c>
      <c r="Q7" s="28">
        <v>61.8</v>
      </c>
      <c r="R7" s="28">
        <v>82.5</v>
      </c>
      <c r="S7" s="28">
        <v>82.5</v>
      </c>
      <c r="T7" s="28">
        <v>87.82</v>
      </c>
      <c r="U7" s="28">
        <v>93</v>
      </c>
      <c r="V7" s="28">
        <v>94</v>
      </c>
      <c r="W7" s="28">
        <v>93</v>
      </c>
      <c r="X7" s="28">
        <v>86</v>
      </c>
      <c r="Y7" s="28">
        <v>82.5</v>
      </c>
      <c r="Z7" s="29"/>
      <c r="AA7" s="30">
        <f>IF(SUM(B7:Z7)&lt;&gt;0,AVERAGEIF(B7:Z7,"&lt;&gt;"""),"")</f>
        <v>78.655000000000001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78.294999999999987</v>
      </c>
      <c r="O14" s="57">
        <v>108.04899999999999</v>
      </c>
      <c r="P14" s="57">
        <v>68.983999999999995</v>
      </c>
      <c r="Q14" s="57">
        <v>64.241</v>
      </c>
      <c r="R14" s="57">
        <v>79.453000000000003</v>
      </c>
      <c r="S14" s="57">
        <v>56.314999999999998</v>
      </c>
      <c r="T14" s="57">
        <v>121.92399999999999</v>
      </c>
      <c r="U14" s="57">
        <v>113.925</v>
      </c>
      <c r="V14" s="57">
        <v>121.889</v>
      </c>
      <c r="W14" s="57">
        <v>114.55800000000001</v>
      </c>
      <c r="X14" s="57">
        <v>50.990999999999993</v>
      </c>
      <c r="Y14" s="57">
        <v>31.187999999999999</v>
      </c>
      <c r="Z14" s="58"/>
      <c r="AA14" s="59">
        <f t="shared" si="0"/>
        <v>1009.8119999999999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78.294999999999987</v>
      </c>
      <c r="O16" s="62">
        <f t="shared" si="1"/>
        <v>108.04899999999999</v>
      </c>
      <c r="P16" s="62">
        <f t="shared" si="1"/>
        <v>68.983999999999995</v>
      </c>
      <c r="Q16" s="62">
        <f t="shared" si="1"/>
        <v>64.241</v>
      </c>
      <c r="R16" s="62">
        <f t="shared" si="1"/>
        <v>79.453000000000003</v>
      </c>
      <c r="S16" s="62">
        <f t="shared" si="1"/>
        <v>56.314999999999998</v>
      </c>
      <c r="T16" s="62">
        <f t="shared" si="1"/>
        <v>121.92399999999999</v>
      </c>
      <c r="U16" s="62">
        <f t="shared" si="1"/>
        <v>113.925</v>
      </c>
      <c r="V16" s="62">
        <f t="shared" si="1"/>
        <v>121.889</v>
      </c>
      <c r="W16" s="62">
        <f t="shared" si="1"/>
        <v>114.55800000000001</v>
      </c>
      <c r="X16" s="62">
        <f t="shared" si="1"/>
        <v>50.990999999999993</v>
      </c>
      <c r="Y16" s="62">
        <f t="shared" si="1"/>
        <v>31.187999999999999</v>
      </c>
      <c r="Z16" s="63" t="str">
        <f t="shared" si="1"/>
        <v/>
      </c>
      <c r="AA16" s="64">
        <f>SUM(AA10:AA15)</f>
        <v>1009.8119999999999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1.3330000000000002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1.3330000000000002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1.3330000000000002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1.3330000000000002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78.295000000000002</v>
      </c>
      <c r="O29" s="77">
        <v>108.04900000000001</v>
      </c>
      <c r="P29" s="77">
        <v>70.316999999999993</v>
      </c>
      <c r="Q29" s="77">
        <v>64.241</v>
      </c>
      <c r="R29" s="77">
        <v>79.453000000000003</v>
      </c>
      <c r="S29" s="77">
        <v>56.314999999999998</v>
      </c>
      <c r="T29" s="77">
        <v>121.92400000000001</v>
      </c>
      <c r="U29" s="77">
        <v>113.925</v>
      </c>
      <c r="V29" s="77">
        <v>121.889</v>
      </c>
      <c r="W29" s="77">
        <v>114.55800000000001</v>
      </c>
      <c r="X29" s="77">
        <v>50.991</v>
      </c>
      <c r="Y29" s="77">
        <v>31.187999999999999</v>
      </c>
      <c r="Z29" s="78"/>
      <c r="AA29" s="79">
        <f>SUM(B29:Z29)</f>
        <v>1011.145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78.295000000000002</v>
      </c>
      <c r="O31" s="62">
        <f t="shared" si="4"/>
        <v>108.04900000000001</v>
      </c>
      <c r="P31" s="62">
        <f t="shared" si="4"/>
        <v>70.316999999999993</v>
      </c>
      <c r="Q31" s="62">
        <f t="shared" si="4"/>
        <v>64.241</v>
      </c>
      <c r="R31" s="62">
        <f t="shared" si="4"/>
        <v>79.453000000000003</v>
      </c>
      <c r="S31" s="62">
        <f t="shared" si="4"/>
        <v>56.314999999999998</v>
      </c>
      <c r="T31" s="62">
        <f t="shared" si="4"/>
        <v>121.92400000000001</v>
      </c>
      <c r="U31" s="62">
        <f t="shared" si="4"/>
        <v>113.925</v>
      </c>
      <c r="V31" s="62">
        <f t="shared" si="4"/>
        <v>121.889</v>
      </c>
      <c r="W31" s="62">
        <f t="shared" si="4"/>
        <v>114.55800000000001</v>
      </c>
      <c r="X31" s="62">
        <f t="shared" si="4"/>
        <v>50.991</v>
      </c>
      <c r="Y31" s="62">
        <f t="shared" si="4"/>
        <v>31.187999999999999</v>
      </c>
      <c r="Z31" s="63" t="str">
        <f t="shared" si="4"/>
        <v/>
      </c>
      <c r="AA31" s="64">
        <f>SUM(AA28:AA30)</f>
        <v>1011.145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78.294999999999987</v>
      </c>
      <c r="O51" s="88">
        <f t="shared" si="10"/>
        <v>108.04899999999999</v>
      </c>
      <c r="P51" s="88">
        <f t="shared" si="10"/>
        <v>70.316999999999993</v>
      </c>
      <c r="Q51" s="88">
        <f t="shared" si="10"/>
        <v>64.241</v>
      </c>
      <c r="R51" s="88">
        <f t="shared" si="10"/>
        <v>79.453000000000003</v>
      </c>
      <c r="S51" s="88">
        <f t="shared" si="10"/>
        <v>56.314999999999998</v>
      </c>
      <c r="T51" s="88">
        <f t="shared" si="10"/>
        <v>121.92399999999999</v>
      </c>
      <c r="U51" s="88">
        <f t="shared" si="10"/>
        <v>113.925</v>
      </c>
      <c r="V51" s="88">
        <f t="shared" si="10"/>
        <v>121.889</v>
      </c>
      <c r="W51" s="88">
        <f t="shared" si="10"/>
        <v>114.55800000000001</v>
      </c>
      <c r="X51" s="88">
        <f t="shared" si="10"/>
        <v>50.990999999999993</v>
      </c>
      <c r="Y51" s="88">
        <f t="shared" si="10"/>
        <v>31.187999999999999</v>
      </c>
      <c r="Z51" s="89" t="str">
        <f t="shared" si="10"/>
        <v/>
      </c>
      <c r="AA51" s="104">
        <f>SUM(B51:Z51)</f>
        <v>1011.145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78.294999999999987</v>
      </c>
      <c r="O4" s="18">
        <v>108.04899999999999</v>
      </c>
      <c r="P4" s="18">
        <v>70.317000000000007</v>
      </c>
      <c r="Q4" s="18">
        <v>64.241</v>
      </c>
      <c r="R4" s="18">
        <v>79.452999999999989</v>
      </c>
      <c r="S4" s="18">
        <v>56.314999999999991</v>
      </c>
      <c r="T4" s="18">
        <v>121.92399999999999</v>
      </c>
      <c r="U4" s="18">
        <v>113.92500000000001</v>
      </c>
      <c r="V4" s="18">
        <v>121.88900000000004</v>
      </c>
      <c r="W4" s="18">
        <v>114.55799999999999</v>
      </c>
      <c r="X4" s="18">
        <v>50.991</v>
      </c>
      <c r="Y4" s="18">
        <v>31.188000000000002</v>
      </c>
      <c r="Z4" s="19"/>
      <c r="AA4" s="20">
        <f>SUM(B4:Z4)</f>
        <v>1011.145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18.73</v>
      </c>
      <c r="P7" s="28">
        <v>77.010000000000005</v>
      </c>
      <c r="Q7" s="28">
        <v>61.8</v>
      </c>
      <c r="R7" s="28">
        <v>82.5</v>
      </c>
      <c r="S7" s="28">
        <v>82.5</v>
      </c>
      <c r="T7" s="28">
        <v>87.82</v>
      </c>
      <c r="U7" s="28">
        <v>93</v>
      </c>
      <c r="V7" s="28">
        <v>94</v>
      </c>
      <c r="W7" s="28">
        <v>93</v>
      </c>
      <c r="X7" s="28">
        <v>86</v>
      </c>
      <c r="Y7" s="28">
        <v>82.5</v>
      </c>
      <c r="Z7" s="29"/>
      <c r="AA7" s="30">
        <f>IF(SUM(B7:Z7)&lt;&gt;0,AVERAGEIF(B7:Z7,"&lt;&gt;"""),"")</f>
        <v>78.655000000000001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9.7000000000000003E-2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9.7000000000000003E-2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1.381</v>
      </c>
      <c r="O14" s="57">
        <v>8.0000000000000002E-3</v>
      </c>
      <c r="P14" s="57">
        <v>5.4589999999999996</v>
      </c>
      <c r="Q14" s="57">
        <v>6.43</v>
      </c>
      <c r="R14" s="57">
        <v>1.167</v>
      </c>
      <c r="S14" s="57">
        <v>1.8559999999999999</v>
      </c>
      <c r="T14" s="57"/>
      <c r="U14" s="57"/>
      <c r="V14" s="57"/>
      <c r="W14" s="57"/>
      <c r="X14" s="57"/>
      <c r="Y14" s="57">
        <v>1.276</v>
      </c>
      <c r="Z14" s="58"/>
      <c r="AA14" s="59">
        <f t="shared" si="0"/>
        <v>17.576999999999998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1.381</v>
      </c>
      <c r="O16" s="62">
        <f t="shared" si="1"/>
        <v>8.0000000000000002E-3</v>
      </c>
      <c r="P16" s="62">
        <f t="shared" si="1"/>
        <v>5.4589999999999996</v>
      </c>
      <c r="Q16" s="62">
        <f t="shared" si="1"/>
        <v>6.43</v>
      </c>
      <c r="R16" s="62">
        <f t="shared" si="1"/>
        <v>1.264</v>
      </c>
      <c r="S16" s="62">
        <f t="shared" si="1"/>
        <v>1.8559999999999999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1.276</v>
      </c>
      <c r="Z16" s="63" t="str">
        <f t="shared" si="1"/>
        <v/>
      </c>
      <c r="AA16" s="64">
        <f>SUM(AA10:AA15)</f>
        <v>17.673999999999999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27.66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27.66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25.422999999999998</v>
      </c>
      <c r="O20" s="77">
        <v>47.33</v>
      </c>
      <c r="P20" s="77">
        <v>6.9130000000000003</v>
      </c>
      <c r="Q20" s="77">
        <v>14.012</v>
      </c>
      <c r="R20" s="77">
        <v>24.888999999999999</v>
      </c>
      <c r="S20" s="77">
        <v>20.260999999999999</v>
      </c>
      <c r="T20" s="77">
        <v>60.286000000000001</v>
      </c>
      <c r="U20" s="77">
        <v>54.427999999999997</v>
      </c>
      <c r="V20" s="77">
        <v>51.97699999999999</v>
      </c>
      <c r="W20" s="77">
        <v>51.950999999999993</v>
      </c>
      <c r="X20" s="77">
        <v>16.922000000000001</v>
      </c>
      <c r="Y20" s="77">
        <v>11.899999999999999</v>
      </c>
      <c r="Z20" s="78"/>
      <c r="AA20" s="79">
        <f t="shared" si="2"/>
        <v>386.29200000000003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51.491</v>
      </c>
      <c r="O21" s="81">
        <v>60.710999999999999</v>
      </c>
      <c r="P21" s="81">
        <v>30.285</v>
      </c>
      <c r="Q21" s="81">
        <v>43.798999999999999</v>
      </c>
      <c r="R21" s="81">
        <v>53.300000000000004</v>
      </c>
      <c r="S21" s="81">
        <v>34.198</v>
      </c>
      <c r="T21" s="81">
        <v>61.637999999999998</v>
      </c>
      <c r="U21" s="81">
        <v>59.497</v>
      </c>
      <c r="V21" s="81">
        <v>69.911999999999992</v>
      </c>
      <c r="W21" s="81">
        <v>62.606999999999999</v>
      </c>
      <c r="X21" s="81">
        <v>34.068999999999996</v>
      </c>
      <c r="Y21" s="81">
        <v>18.012</v>
      </c>
      <c r="Z21" s="78"/>
      <c r="AA21" s="79">
        <f t="shared" si="2"/>
        <v>579.51900000000001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76.914000000000001</v>
      </c>
      <c r="O25" s="88">
        <f t="shared" si="3"/>
        <v>108.041</v>
      </c>
      <c r="P25" s="88">
        <f t="shared" si="3"/>
        <v>64.858000000000004</v>
      </c>
      <c r="Q25" s="88">
        <f t="shared" si="3"/>
        <v>57.811</v>
      </c>
      <c r="R25" s="88">
        <f t="shared" si="3"/>
        <v>78.189000000000007</v>
      </c>
      <c r="S25" s="88">
        <f t="shared" si="3"/>
        <v>54.459000000000003</v>
      </c>
      <c r="T25" s="88">
        <f t="shared" si="3"/>
        <v>121.92400000000001</v>
      </c>
      <c r="U25" s="88">
        <f t="shared" si="3"/>
        <v>113.925</v>
      </c>
      <c r="V25" s="88">
        <f t="shared" si="3"/>
        <v>121.88899999999998</v>
      </c>
      <c r="W25" s="88">
        <f t="shared" si="3"/>
        <v>114.55799999999999</v>
      </c>
      <c r="X25" s="88">
        <f t="shared" si="3"/>
        <v>50.991</v>
      </c>
      <c r="Y25" s="88">
        <f t="shared" si="3"/>
        <v>29.911999999999999</v>
      </c>
      <c r="Z25" s="89">
        <f t="shared" si="3"/>
        <v>0</v>
      </c>
      <c r="AA25" s="90">
        <f t="shared" si="3"/>
        <v>993.471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78.295000000000002</v>
      </c>
      <c r="O29" s="77">
        <v>108.04900000000001</v>
      </c>
      <c r="P29" s="77">
        <v>70.316999999999993</v>
      </c>
      <c r="Q29" s="77">
        <v>64.241</v>
      </c>
      <c r="R29" s="77">
        <v>79.453000000000003</v>
      </c>
      <c r="S29" s="77">
        <v>56.314999999999998</v>
      </c>
      <c r="T29" s="77">
        <v>121.92400000000001</v>
      </c>
      <c r="U29" s="77">
        <v>113.925</v>
      </c>
      <c r="V29" s="77">
        <v>121.889</v>
      </c>
      <c r="W29" s="77">
        <v>114.55800000000001</v>
      </c>
      <c r="X29" s="77">
        <v>50.991</v>
      </c>
      <c r="Y29" s="77">
        <v>31.187999999999999</v>
      </c>
      <c r="Z29" s="78"/>
      <c r="AA29" s="79">
        <f>SUM(B29:Z29)</f>
        <v>1011.145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78.295000000000002</v>
      </c>
      <c r="O31" s="62">
        <f t="shared" si="4"/>
        <v>108.04900000000001</v>
      </c>
      <c r="P31" s="62">
        <f t="shared" si="4"/>
        <v>70.316999999999993</v>
      </c>
      <c r="Q31" s="62">
        <f t="shared" si="4"/>
        <v>64.241</v>
      </c>
      <c r="R31" s="62">
        <f t="shared" si="4"/>
        <v>79.453000000000003</v>
      </c>
      <c r="S31" s="62">
        <f t="shared" si="4"/>
        <v>56.314999999999998</v>
      </c>
      <c r="T31" s="62">
        <f t="shared" si="4"/>
        <v>121.92400000000001</v>
      </c>
      <c r="U31" s="62">
        <f t="shared" si="4"/>
        <v>113.925</v>
      </c>
      <c r="V31" s="62">
        <f t="shared" si="4"/>
        <v>121.889</v>
      </c>
      <c r="W31" s="62">
        <f t="shared" si="4"/>
        <v>114.55800000000001</v>
      </c>
      <c r="X31" s="62">
        <f t="shared" si="4"/>
        <v>50.991</v>
      </c>
      <c r="Y31" s="62">
        <f t="shared" si="4"/>
        <v>31.187999999999999</v>
      </c>
      <c r="Z31" s="63">
        <f t="shared" si="4"/>
        <v>0</v>
      </c>
      <c r="AA31" s="64">
        <f t="shared" si="4"/>
        <v>1011.145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78.295000000000002</v>
      </c>
      <c r="O51" s="88">
        <f t="shared" si="10"/>
        <v>108.04899999999999</v>
      </c>
      <c r="P51" s="88">
        <f t="shared" si="10"/>
        <v>70.317000000000007</v>
      </c>
      <c r="Q51" s="88">
        <f t="shared" si="10"/>
        <v>64.241</v>
      </c>
      <c r="R51" s="88">
        <f t="shared" si="10"/>
        <v>79.453000000000003</v>
      </c>
      <c r="S51" s="88">
        <f t="shared" si="10"/>
        <v>56.315000000000005</v>
      </c>
      <c r="T51" s="88">
        <f t="shared" si="10"/>
        <v>121.92400000000001</v>
      </c>
      <c r="U51" s="88">
        <f t="shared" si="10"/>
        <v>113.925</v>
      </c>
      <c r="V51" s="88">
        <f t="shared" si="10"/>
        <v>121.88899999999998</v>
      </c>
      <c r="W51" s="88">
        <f t="shared" si="10"/>
        <v>114.55799999999999</v>
      </c>
      <c r="X51" s="88">
        <f t="shared" si="10"/>
        <v>50.991</v>
      </c>
      <c r="Y51" s="88">
        <f t="shared" si="10"/>
        <v>31.187999999999999</v>
      </c>
      <c r="Z51" s="89">
        <f t="shared" si="10"/>
        <v>0</v>
      </c>
      <c r="AA51" s="104">
        <f>SUM(B51:Z51)</f>
        <v>1011.145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18.73</v>
      </c>
      <c r="P7" s="117">
        <v>77.010000000000005</v>
      </c>
      <c r="Q7" s="117">
        <v>61.8</v>
      </c>
      <c r="R7" s="117">
        <v>82.5</v>
      </c>
      <c r="S7" s="117">
        <v>82.5</v>
      </c>
      <c r="T7" s="117">
        <v>87.82</v>
      </c>
      <c r="U7" s="117">
        <v>93</v>
      </c>
      <c r="V7" s="117">
        <v>94</v>
      </c>
      <c r="W7" s="117">
        <v>93</v>
      </c>
      <c r="X7" s="117">
        <v>86</v>
      </c>
      <c r="Y7" s="117">
        <v>82.5</v>
      </c>
      <c r="Z7" s="118"/>
      <c r="AA7" s="119">
        <f>IF(SUM(B7:Z7)&lt;&gt;0,AVERAGEIF(B7:Z7,"&lt;&gt;"""),"")</f>
        <v>78.655000000000001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2023-05-29T08:20:03Z</dcterms:created>
  <dcterms:modified xsi:type="dcterms:W3CDTF">2023-05-29T08:20:04Z</dcterms:modified>
</cp:coreProperties>
</file>