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<sst xmlns="http://schemas.openxmlformats.org/spreadsheetml/2006/main" count="117" uniqueCount="53">
  <si>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24/05/2023 11:22:19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</si>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</sst>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58-4A73-A8D8-B83D758584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58-4A73-A8D8-B83D758584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158-4A73-A8D8-B83D758584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58-4A73-A8D8-B83D758584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2.7839999999999998</c:v>
                </c:pt>
                <c:pt idx="13">
                  <c:v>0.96</c:v>
                </c:pt>
                <c:pt idx="14">
                  <c:v>2.8529999999999998</c:v>
                </c:pt>
                <c:pt idx="15">
                  <c:v>1.0109999999999999</c:v>
                </c:pt>
                <c:pt idx="16">
                  <c:v>1.96</c:v>
                </c:pt>
                <c:pt idx="17">
                  <c:v>23.08</c:v>
                </c:pt>
                <c:pt idx="18">
                  <c:v>112.99599999999998</c:v>
                </c:pt>
                <c:pt idx="19">
                  <c:v>145.15400000000002</c:v>
                </c:pt>
                <c:pt idx="20">
                  <c:v>140.07999999999998</c:v>
                </c:pt>
                <c:pt idx="21">
                  <c:v>139.01300000000001</c:v>
                </c:pt>
                <c:pt idx="22">
                  <c:v>137.60999999999999</c:v>
                </c:pt>
                <c:pt idx="23">
                  <c:v>61.034000000000006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58-4A73-A8D8-B83D758584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58-4A73-A8D8-B83D758584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58-4A73-A8D8-B83D7585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31.720999999999997</c:v>
                </c:pt>
                <c:pt idx="13">
                  <c:v>27.376999999999999</c:v>
                </c:pt>
                <c:pt idx="14">
                  <c:v>31.649000000000004</c:v>
                </c:pt>
                <c:pt idx="15">
                  <c:v>28.186999999999998</c:v>
                </c:pt>
                <c:pt idx="16">
                  <c:v>28.199000000000002</c:v>
                </c:pt>
                <c:pt idx="17">
                  <c:v>48.802999999999997</c:v>
                </c:pt>
                <c:pt idx="18">
                  <c:v>138.28100000000001</c:v>
                </c:pt>
                <c:pt idx="19">
                  <c:v>171.334</c:v>
                </c:pt>
                <c:pt idx="20">
                  <c:v>140.88</c:v>
                </c:pt>
                <c:pt idx="21">
                  <c:v>163.97800000000001</c:v>
                </c:pt>
                <c:pt idx="22">
                  <c:v>137.60999999999999</c:v>
                </c:pt>
                <c:pt idx="23">
                  <c:v>61.034000000000006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58-4A73-A8D8-B83D7585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68.72</c:v>
                </c:pt>
                <c:pt idx="13">
                  <c:v>75.5</c:v>
                </c:pt>
                <c:pt idx="14">
                  <c:v>58.14</c:v>
                </c:pt>
                <c:pt idx="15">
                  <c:v>69.290000000000006</c:v>
                </c:pt>
                <c:pt idx="16">
                  <c:v>76.849999999999994</c:v>
                </c:pt>
                <c:pt idx="17">
                  <c:v>81.5</c:v>
                </c:pt>
                <c:pt idx="18">
                  <c:v>86</c:v>
                </c:pt>
                <c:pt idx="19">
                  <c:v>128.51</c:v>
                </c:pt>
                <c:pt idx="20">
                  <c:v>140.57</c:v>
                </c:pt>
                <c:pt idx="21">
                  <c:v>123.01</c:v>
                </c:pt>
                <c:pt idx="22">
                  <c:v>87.09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58-4A73-A8D8-B83D758584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31.721000000000004</v>
      </c>
      <c r="O4" s="18">
        <v>27.377000000000002</v>
      </c>
      <c r="P4" s="18">
        <v>31.649000000000001</v>
      </c>
      <c r="Q4" s="18">
        <v>28.187000000000001</v>
      </c>
      <c r="R4" s="18">
        <v>28.198999999999998</v>
      </c>
      <c r="S4" s="18">
        <v>48.802999999999997</v>
      </c>
      <c r="T4" s="18">
        <v>138.28100000000001</v>
      </c>
      <c r="U4" s="18">
        <v>171.334</v>
      </c>
      <c r="V4" s="18">
        <v>140.88</v>
      </c>
      <c r="W4" s="18">
        <v>163.97799999999998</v>
      </c>
      <c r="X4" s="18">
        <v>137.60999999999999</v>
      </c>
      <c r="Y4" s="18">
        <v>61.034000000000006</v>
      </c>
      <c r="Z4" s="19"/>
      <c r="AA4" s="20">
        <f>SUM(B4:Z4)</f>
        <v>1009.053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68.72</v>
      </c>
      <c r="O7" s="28">
        <v>75.5</v>
      </c>
      <c r="P7" s="28">
        <v>58.14</v>
      </c>
      <c r="Q7" s="28">
        <v>69.290000000000006</v>
      </c>
      <c r="R7" s="28">
        <v>76.849999999999994</v>
      </c>
      <c r="S7" s="28">
        <v>81.5</v>
      </c>
      <c r="T7" s="28">
        <v>86</v>
      </c>
      <c r="U7" s="28">
        <v>128.51</v>
      </c>
      <c r="V7" s="28">
        <v>140.57</v>
      </c>
      <c r="W7" s="28">
        <v>123.01</v>
      </c>
      <c r="X7" s="28">
        <v>87.09</v>
      </c>
      <c r="Y7" s="28">
        <v>86</v>
      </c>
      <c r="Z7" s="29"/>
      <c r="AA7" s="30">
        <f>IF(SUM(B7:Z7)&lt;&gt;0,AVERAGEIF(B7:Z7,"&lt;&gt;"""),"")</f>
        <v>90.098333333333315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2.7839999999999998</v>
      </c>
      <c r="O14" s="57">
        <v>0.96</v>
      </c>
      <c r="P14" s="57">
        <v>2.8529999999999998</v>
      </c>
      <c r="Q14" s="57">
        <v>1.0109999999999999</v>
      </c>
      <c r="R14" s="57">
        <v>1.96</v>
      </c>
      <c r="S14" s="57">
        <v>23.08</v>
      </c>
      <c r="T14" s="57">
        <v>112.99599999999998</v>
      </c>
      <c r="U14" s="57">
        <v>145.15400000000002</v>
      </c>
      <c r="V14" s="57">
        <v>140.07999999999998</v>
      </c>
      <c r="W14" s="57">
        <v>139.01300000000001</v>
      </c>
      <c r="X14" s="57">
        <v>137.60999999999999</v>
      </c>
      <c r="Y14" s="57">
        <v>61.034000000000006</v>
      </c>
      <c r="Z14" s="58"/>
      <c r="AA14" s="59">
        <f t="shared" si="0"/>
        <v>768.53499999999997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2.7839999999999998</v>
      </c>
      <c r="O16" s="62">
        <f t="shared" si="1"/>
        <v>0.96</v>
      </c>
      <c r="P16" s="62">
        <f t="shared" si="1"/>
        <v>2.8529999999999998</v>
      </c>
      <c r="Q16" s="62">
        <f t="shared" si="1"/>
        <v>1.0109999999999999</v>
      </c>
      <c r="R16" s="62">
        <f t="shared" si="1"/>
        <v>1.96</v>
      </c>
      <c r="S16" s="62">
        <f t="shared" si="1"/>
        <v>23.08</v>
      </c>
      <c r="T16" s="62">
        <f t="shared" si="1"/>
        <v>112.99599999999998</v>
      </c>
      <c r="U16" s="62">
        <f t="shared" si="1"/>
        <v>145.15400000000002</v>
      </c>
      <c r="V16" s="62">
        <f t="shared" si="1"/>
        <v>140.07999999999998</v>
      </c>
      <c r="W16" s="62">
        <f t="shared" si="1"/>
        <v>139.01300000000001</v>
      </c>
      <c r="X16" s="62">
        <f t="shared" si="1"/>
        <v>137.60999999999999</v>
      </c>
      <c r="Y16" s="62">
        <f t="shared" si="1"/>
        <v>61.034000000000006</v>
      </c>
      <c r="Z16" s="63" t="str">
        <f t="shared" si="1"/>
        <v/>
      </c>
      <c r="AA16" s="64">
        <f>SUM(AA10:AA15)</f>
        <v>768.53499999999997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12.073</v>
      </c>
      <c r="O20" s="77">
        <v>11.867000000000001</v>
      </c>
      <c r="P20" s="77">
        <v>11.292999999999999</v>
      </c>
      <c r="Q20" s="77">
        <v>10.617000000000001</v>
      </c>
      <c r="R20" s="77">
        <v>10.18</v>
      </c>
      <c r="S20" s="77">
        <v>9.8930000000000007</v>
      </c>
      <c r="T20" s="77">
        <v>9.4</v>
      </c>
      <c r="U20" s="77">
        <v>9.8190000000000008</v>
      </c>
      <c r="V20" s="77">
        <v>0.8</v>
      </c>
      <c r="W20" s="77">
        <v>8.6340000000000003</v>
      </c>
      <c r="X20" s="77"/>
      <c r="Y20" s="77"/>
      <c r="Z20" s="78"/>
      <c r="AA20" s="79">
        <f t="shared" si="2"/>
        <v>94.576000000000008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16.864000000000001</v>
      </c>
      <c r="O21" s="81">
        <v>14.55</v>
      </c>
      <c r="P21" s="81">
        <v>17.503</v>
      </c>
      <c r="Q21" s="81">
        <v>16.559000000000001</v>
      </c>
      <c r="R21" s="81">
        <v>16.059000000000001</v>
      </c>
      <c r="S21" s="81">
        <v>15.83</v>
      </c>
      <c r="T21" s="81">
        <v>15.885</v>
      </c>
      <c r="U21" s="81">
        <v>16.361000000000001</v>
      </c>
      <c r="V21" s="81"/>
      <c r="W21" s="81">
        <v>16.331</v>
      </c>
      <c r="X21" s="81"/>
      <c r="Y21" s="81"/>
      <c r="Z21" s="78"/>
      <c r="AA21" s="79">
        <f t="shared" si="2"/>
        <v>145.94199999999998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28.937000000000001</v>
      </c>
      <c r="O25" s="88">
        <f t="shared" si="3"/>
        <v>26.417000000000002</v>
      </c>
      <c r="P25" s="88">
        <f t="shared" si="3"/>
        <v>28.795999999999999</v>
      </c>
      <c r="Q25" s="88">
        <f t="shared" si="3"/>
        <v>27.176000000000002</v>
      </c>
      <c r="R25" s="88">
        <f t="shared" si="3"/>
        <v>26.239000000000001</v>
      </c>
      <c r="S25" s="88">
        <f t="shared" si="3"/>
        <v>25.722999999999999</v>
      </c>
      <c r="T25" s="88">
        <f t="shared" si="3"/>
        <v>25.285</v>
      </c>
      <c r="U25" s="88">
        <f t="shared" si="3"/>
        <v>26.18</v>
      </c>
      <c r="V25" s="88">
        <f t="shared" si="3"/>
        <v>0.8</v>
      </c>
      <c r="W25" s="88">
        <f t="shared" si="3"/>
        <v>24.965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240.51799999999997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31.721</v>
      </c>
      <c r="O29" s="77">
        <v>27.376999999999999</v>
      </c>
      <c r="P29" s="77">
        <v>31.649000000000001</v>
      </c>
      <c r="Q29" s="77">
        <v>28.187000000000001</v>
      </c>
      <c r="R29" s="77">
        <v>28.199000000000002</v>
      </c>
      <c r="S29" s="77">
        <v>48.802999999999997</v>
      </c>
      <c r="T29" s="77">
        <v>138.28100000000001</v>
      </c>
      <c r="U29" s="77">
        <v>171.334</v>
      </c>
      <c r="V29" s="77">
        <v>140.88</v>
      </c>
      <c r="W29" s="77">
        <v>163.97800000000001</v>
      </c>
      <c r="X29" s="77">
        <v>137.61000000000001</v>
      </c>
      <c r="Y29" s="77">
        <v>61.033999999999999</v>
      </c>
      <c r="Z29" s="78"/>
      <c r="AA29" s="79">
        <f>SUM(B29:Z29)</f>
        <v>1009.0530000000001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31.721</v>
      </c>
      <c r="O31" s="62">
        <f t="shared" si="4"/>
        <v>27.376999999999999</v>
      </c>
      <c r="P31" s="62">
        <f t="shared" si="4"/>
        <v>31.649000000000001</v>
      </c>
      <c r="Q31" s="62">
        <f t="shared" si="4"/>
        <v>28.187000000000001</v>
      </c>
      <c r="R31" s="62">
        <f t="shared" si="4"/>
        <v>28.199000000000002</v>
      </c>
      <c r="S31" s="62">
        <f t="shared" si="4"/>
        <v>48.802999999999997</v>
      </c>
      <c r="T31" s="62">
        <f t="shared" si="4"/>
        <v>138.28100000000001</v>
      </c>
      <c r="U31" s="62">
        <f t="shared" si="4"/>
        <v>171.334</v>
      </c>
      <c r="V31" s="62">
        <f t="shared" si="4"/>
        <v>140.88</v>
      </c>
      <c r="W31" s="62">
        <f t="shared" si="4"/>
        <v>163.97800000000001</v>
      </c>
      <c r="X31" s="62">
        <f t="shared" si="4"/>
        <v>137.61000000000001</v>
      </c>
      <c r="Y31" s="62">
        <f t="shared" si="4"/>
        <v>61.033999999999999</v>
      </c>
      <c r="Z31" s="63" t="str">
        <f t="shared" si="4"/>
        <v/>
      </c>
      <c r="AA31" s="64">
        <f>SUM(AA28:AA30)</f>
        <v>1009.0530000000001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31.721</v>
      </c>
      <c r="O51" s="88">
        <f t="shared" si="10"/>
        <v>27.377000000000002</v>
      </c>
      <c r="P51" s="88">
        <f t="shared" si="10"/>
        <v>31.649000000000001</v>
      </c>
      <c r="Q51" s="88">
        <f t="shared" si="10"/>
        <v>28.187000000000001</v>
      </c>
      <c r="R51" s="88">
        <f t="shared" si="10"/>
        <v>28.199000000000002</v>
      </c>
      <c r="S51" s="88">
        <f t="shared" si="10"/>
        <v>48.802999999999997</v>
      </c>
      <c r="T51" s="88">
        <f t="shared" si="10"/>
        <v>138.28099999999998</v>
      </c>
      <c r="U51" s="88">
        <f t="shared" si="10"/>
        <v>171.33400000000003</v>
      </c>
      <c r="V51" s="88">
        <f t="shared" si="10"/>
        <v>140.88</v>
      </c>
      <c r="W51" s="88">
        <f t="shared" si="10"/>
        <v>163.97800000000001</v>
      </c>
      <c r="X51" s="88">
        <f t="shared" si="10"/>
        <v>137.60999999999999</v>
      </c>
      <c r="Y51" s="88">
        <f t="shared" si="10"/>
        <v>61.034000000000006</v>
      </c>
      <c r="Z51" s="89" t="str">
        <f t="shared" si="10"/>
        <v/>
      </c>
      <c r="AA51" s="104">
        <f>SUM(B51:Z51)</f>
        <v>1009.0530000000001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31.720999999999997</v>
      </c>
      <c r="O4" s="18">
        <v>27.376999999999999</v>
      </c>
      <c r="P4" s="18">
        <v>31.649000000000004</v>
      </c>
      <c r="Q4" s="18">
        <v>28.186999999999998</v>
      </c>
      <c r="R4" s="18">
        <v>28.199000000000002</v>
      </c>
      <c r="S4" s="18">
        <v>48.802999999999997</v>
      </c>
      <c r="T4" s="18">
        <v>138.28100000000001</v>
      </c>
      <c r="U4" s="18">
        <v>171.334</v>
      </c>
      <c r="V4" s="18">
        <v>140.88</v>
      </c>
      <c r="W4" s="18">
        <v>163.97800000000001</v>
      </c>
      <c r="X4" s="18">
        <v>137.60999999999999</v>
      </c>
      <c r="Y4" s="18">
        <v>61.034000000000006</v>
      </c>
      <c r="Z4" s="19"/>
      <c r="AA4" s="20">
        <f>SUM(B4:Z4)</f>
        <v>1009.0530000000001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68.72</v>
      </c>
      <c r="O7" s="28">
        <v>75.5</v>
      </c>
      <c r="P7" s="28">
        <v>58.14</v>
      </c>
      <c r="Q7" s="28">
        <v>69.290000000000006</v>
      </c>
      <c r="R7" s="28">
        <v>76.849999999999994</v>
      </c>
      <c r="S7" s="28">
        <v>81.5</v>
      </c>
      <c r="T7" s="28">
        <v>86</v>
      </c>
      <c r="U7" s="28">
        <v>128.51</v>
      </c>
      <c r="V7" s="28">
        <v>140.57</v>
      </c>
      <c r="W7" s="28">
        <v>123.01</v>
      </c>
      <c r="X7" s="28">
        <v>87.09</v>
      </c>
      <c r="Y7" s="28">
        <v>86</v>
      </c>
      <c r="Z7" s="29"/>
      <c r="AA7" s="30">
        <f>IF(SUM(B7:Z7)&lt;&gt;0,AVERAGEIF(B7:Z7,"&lt;&gt;"""),"")</f>
        <v>90.098333333333315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21</v>
      </c>
      <c r="Y12" s="52"/>
      <c r="Z12" s="53"/>
      <c r="AA12" s="54">
        <f t="shared" si="0"/>
        <v>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13.262999999999998</v>
      </c>
      <c r="O14" s="57">
        <v>10.511000000000001</v>
      </c>
      <c r="P14" s="57">
        <v>11.411</v>
      </c>
      <c r="Q14" s="57">
        <v>11.550999999999998</v>
      </c>
      <c r="R14" s="57">
        <v>6.8790000000000004</v>
      </c>
      <c r="S14" s="57">
        <v>3.6720000000000002</v>
      </c>
      <c r="T14" s="57"/>
      <c r="U14" s="57"/>
      <c r="V14" s="57"/>
      <c r="W14" s="57"/>
      <c r="X14" s="57"/>
      <c r="Y14" s="57">
        <v>1.2E-2</v>
      </c>
      <c r="Z14" s="58"/>
      <c r="AA14" s="59">
        <f t="shared" si="0"/>
        <v>57.298999999999999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13.262999999999998</v>
      </c>
      <c r="O16" s="62">
        <f t="shared" si="1"/>
        <v>10.511000000000001</v>
      </c>
      <c r="P16" s="62">
        <f t="shared" si="1"/>
        <v>11.411</v>
      </c>
      <c r="Q16" s="62">
        <f t="shared" si="1"/>
        <v>11.550999999999998</v>
      </c>
      <c r="R16" s="62">
        <f t="shared" si="1"/>
        <v>6.8790000000000004</v>
      </c>
      <c r="S16" s="62">
        <f t="shared" si="1"/>
        <v>3.6720000000000002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21</v>
      </c>
      <c r="Y16" s="62">
        <f t="shared" si="1"/>
        <v>1.2E-2</v>
      </c>
      <c r="Z16" s="63" t="str">
        <f t="shared" si="1"/>
        <v/>
      </c>
      <c r="AA16" s="64">
        <f>SUM(AA10:AA15)</f>
        <v>78.299000000000007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0.254</v>
      </c>
      <c r="O20" s="77">
        <v>1.204</v>
      </c>
      <c r="P20" s="77">
        <v>0.17</v>
      </c>
      <c r="Q20" s="77">
        <v>0.184</v>
      </c>
      <c r="R20" s="77">
        <v>0.14799999999999999</v>
      </c>
      <c r="S20" s="77">
        <v>0.11899999999999999</v>
      </c>
      <c r="T20" s="77">
        <v>10.337</v>
      </c>
      <c r="U20" s="77">
        <v>83.427999999999997</v>
      </c>
      <c r="V20" s="77">
        <v>80.117000000000004</v>
      </c>
      <c r="W20" s="77">
        <v>79.105999999999995</v>
      </c>
      <c r="X20" s="77">
        <v>3.8979999999999997</v>
      </c>
      <c r="Y20" s="77">
        <v>2.9969999999999999</v>
      </c>
      <c r="Z20" s="78"/>
      <c r="AA20" s="79">
        <f t="shared" si="2"/>
        <v>261.96200000000005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18.204000000000001</v>
      </c>
      <c r="O21" s="81">
        <v>15.662000000000003</v>
      </c>
      <c r="P21" s="81">
        <v>20.068000000000001</v>
      </c>
      <c r="Q21" s="81">
        <v>16.451999999999998</v>
      </c>
      <c r="R21" s="81">
        <v>21.172000000000001</v>
      </c>
      <c r="S21" s="81">
        <v>45.012</v>
      </c>
      <c r="T21" s="81">
        <v>127.94399999999999</v>
      </c>
      <c r="U21" s="81">
        <v>87.905999999999992</v>
      </c>
      <c r="V21" s="81">
        <v>60.762999999999998</v>
      </c>
      <c r="W21" s="81">
        <v>84.872000000000014</v>
      </c>
      <c r="X21" s="81">
        <v>112.71199999999999</v>
      </c>
      <c r="Y21" s="81">
        <v>58.025000000000006</v>
      </c>
      <c r="Z21" s="78"/>
      <c r="AA21" s="79">
        <f t="shared" si="2"/>
        <v>668.79200000000003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18.458000000000002</v>
      </c>
      <c r="O25" s="88">
        <f t="shared" si="3"/>
        <v>16.866000000000003</v>
      </c>
      <c r="P25" s="88">
        <f t="shared" si="3"/>
        <v>20.238000000000003</v>
      </c>
      <c r="Q25" s="88">
        <f t="shared" si="3"/>
        <v>16.635999999999999</v>
      </c>
      <c r="R25" s="88">
        <f t="shared" si="3"/>
        <v>21.32</v>
      </c>
      <c r="S25" s="88">
        <f t="shared" si="3"/>
        <v>45.131</v>
      </c>
      <c r="T25" s="88">
        <f t="shared" si="3"/>
        <v>138.28099999999998</v>
      </c>
      <c r="U25" s="88">
        <f t="shared" si="3"/>
        <v>171.334</v>
      </c>
      <c r="V25" s="88">
        <f t="shared" si="3"/>
        <v>140.88</v>
      </c>
      <c r="W25" s="88">
        <f t="shared" si="3"/>
        <v>163.97800000000001</v>
      </c>
      <c r="X25" s="88">
        <f t="shared" si="3"/>
        <v>116.60999999999999</v>
      </c>
      <c r="Y25" s="88">
        <f t="shared" si="3"/>
        <v>61.022000000000006</v>
      </c>
      <c r="Z25" s="89">
        <f t="shared" si="3"/>
        <v>0</v>
      </c>
      <c r="AA25" s="90">
        <f t="shared" si="3"/>
        <v>930.75400000000013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31.721</v>
      </c>
      <c r="O29" s="77">
        <v>27.376999999999999</v>
      </c>
      <c r="P29" s="77">
        <v>31.649000000000001</v>
      </c>
      <c r="Q29" s="77">
        <v>28.187000000000001</v>
      </c>
      <c r="R29" s="77">
        <v>28.199000000000002</v>
      </c>
      <c r="S29" s="77">
        <v>48.802999999999997</v>
      </c>
      <c r="T29" s="77">
        <v>138.28100000000001</v>
      </c>
      <c r="U29" s="77">
        <v>171.334</v>
      </c>
      <c r="V29" s="77">
        <v>140.88</v>
      </c>
      <c r="W29" s="77">
        <v>163.97800000000001</v>
      </c>
      <c r="X29" s="77">
        <v>137.61000000000001</v>
      </c>
      <c r="Y29" s="77">
        <v>61.033999999999999</v>
      </c>
      <c r="Z29" s="78"/>
      <c r="AA29" s="79">
        <f>SUM(B29:Z29)</f>
        <v>1009.0530000000001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31.721</v>
      </c>
      <c r="O31" s="62">
        <f t="shared" si="4"/>
        <v>27.376999999999999</v>
      </c>
      <c r="P31" s="62">
        <f t="shared" si="4"/>
        <v>31.649000000000001</v>
      </c>
      <c r="Q31" s="62">
        <f t="shared" si="4"/>
        <v>28.187000000000001</v>
      </c>
      <c r="R31" s="62">
        <f t="shared" si="4"/>
        <v>28.199000000000002</v>
      </c>
      <c r="S31" s="62">
        <f t="shared" si="4"/>
        <v>48.802999999999997</v>
      </c>
      <c r="T31" s="62">
        <f t="shared" si="4"/>
        <v>138.28100000000001</v>
      </c>
      <c r="U31" s="62">
        <f t="shared" si="4"/>
        <v>171.334</v>
      </c>
      <c r="V31" s="62">
        <f t="shared" si="4"/>
        <v>140.88</v>
      </c>
      <c r="W31" s="62">
        <f t="shared" si="4"/>
        <v>163.97800000000001</v>
      </c>
      <c r="X31" s="62">
        <f t="shared" si="4"/>
        <v>137.61000000000001</v>
      </c>
      <c r="Y31" s="62">
        <f t="shared" si="4"/>
        <v>61.033999999999999</v>
      </c>
      <c r="Z31" s="63">
        <f t="shared" si="4"/>
        <v>0</v>
      </c>
      <c r="AA31" s="64">
        <f t="shared" si="4"/>
        <v>1009.0530000000001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31.721</v>
      </c>
      <c r="O51" s="88">
        <f t="shared" si="10"/>
        <v>27.377000000000002</v>
      </c>
      <c r="P51" s="88">
        <f t="shared" si="10"/>
        <v>31.649000000000001</v>
      </c>
      <c r="Q51" s="88">
        <f t="shared" si="10"/>
        <v>28.186999999999998</v>
      </c>
      <c r="R51" s="88">
        <f t="shared" si="10"/>
        <v>28.199000000000002</v>
      </c>
      <c r="S51" s="88">
        <f t="shared" si="10"/>
        <v>48.802999999999997</v>
      </c>
      <c r="T51" s="88">
        <f t="shared" si="10"/>
        <v>138.28099999999998</v>
      </c>
      <c r="U51" s="88">
        <f t="shared" si="10"/>
        <v>171.334</v>
      </c>
      <c r="V51" s="88">
        <f t="shared" si="10"/>
        <v>140.88</v>
      </c>
      <c r="W51" s="88">
        <f t="shared" si="10"/>
        <v>163.97800000000001</v>
      </c>
      <c r="X51" s="88">
        <f t="shared" si="10"/>
        <v>137.60999999999999</v>
      </c>
      <c r="Y51" s="88">
        <f t="shared" si="10"/>
        <v>61.034000000000006</v>
      </c>
      <c r="Z51" s="89">
        <f t="shared" si="10"/>
        <v>0</v>
      </c>
      <c r="AA51" s="104">
        <f>SUM(B51:Z51)</f>
        <v>1009.0530000000001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68.72</v>
      </c>
      <c r="O7" s="117">
        <v>75.5</v>
      </c>
      <c r="P7" s="117">
        <v>58.14</v>
      </c>
      <c r="Q7" s="117">
        <v>69.290000000000006</v>
      </c>
      <c r="R7" s="117">
        <v>76.849999999999994</v>
      </c>
      <c r="S7" s="117">
        <v>81.5</v>
      </c>
      <c r="T7" s="117">
        <v>86</v>
      </c>
      <c r="U7" s="117">
        <v>128.51</v>
      </c>
      <c r="V7" s="117">
        <v>140.57</v>
      </c>
      <c r="W7" s="117">
        <v>123.01</v>
      </c>
      <c r="X7" s="117">
        <v>87.09</v>
      </c>
      <c r="Y7" s="117">
        <v>86</v>
      </c>
      <c r="Z7" s="118"/>
      <c r="AA7" s="119">
        <f>IF(SUM(B7:Z7)&lt;&gt;0,AVERAGEIF(B7:Z7,"&lt;&gt;"""),"")</f>
        <v>90.098333333333315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2023-05-24T08:22:19Z</dcterms:created>
  <dcterms:modified xsi:type="dcterms:W3CDTF">2023-05-24T08:22:20Z</dcterms:modified>
</cp:coreProperties>
</file>