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<sst xmlns="http://schemas.openxmlformats.org/spreadsheetml/2006/main" count="117" uniqueCount="53">
  <si>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22/05/2023 11:18:42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</si>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</sst>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29A-4FA5-842F-C3FA2E00CD8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29A-4FA5-842F-C3FA2E00CD8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29A-4FA5-842F-C3FA2E00CD8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9A-4FA5-842F-C3FA2E00CD8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74.236000000000004</c:v>
                </c:pt>
                <c:pt idx="13">
                  <c:v>93.194000000000003</c:v>
                </c:pt>
                <c:pt idx="14">
                  <c:v>44.457000000000001</c:v>
                </c:pt>
                <c:pt idx="15">
                  <c:v>44.218000000000004</c:v>
                </c:pt>
                <c:pt idx="16">
                  <c:v>113.682</c:v>
                </c:pt>
                <c:pt idx="17">
                  <c:v>57.360000000000007</c:v>
                </c:pt>
                <c:pt idx="18">
                  <c:v>50.686000000000007</c:v>
                </c:pt>
                <c:pt idx="19">
                  <c:v>59.431999999999995</c:v>
                </c:pt>
                <c:pt idx="20">
                  <c:v>72.265000000000001</c:v>
                </c:pt>
                <c:pt idx="21">
                  <c:v>35.111000000000004</c:v>
                </c:pt>
                <c:pt idx="22">
                  <c:v>60.418000000000006</c:v>
                </c:pt>
                <c:pt idx="23">
                  <c:v>58.166000000000004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9A-4FA5-842F-C3FA2E00CD8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29A-4FA5-842F-C3FA2E00CD8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29A-4FA5-842F-C3FA2E00C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76.45</c:v>
                </c:pt>
                <c:pt idx="13">
                  <c:v>94.911000000000001</c:v>
                </c:pt>
                <c:pt idx="14">
                  <c:v>46.446000000000005</c:v>
                </c:pt>
                <c:pt idx="15">
                  <c:v>46.443000000000005</c:v>
                </c:pt>
                <c:pt idx="16">
                  <c:v>118.03600000000002</c:v>
                </c:pt>
                <c:pt idx="17">
                  <c:v>57.36</c:v>
                </c:pt>
                <c:pt idx="18">
                  <c:v>54.128</c:v>
                </c:pt>
                <c:pt idx="19">
                  <c:v>59.432000000000002</c:v>
                </c:pt>
                <c:pt idx="20">
                  <c:v>73.192000000000007</c:v>
                </c:pt>
                <c:pt idx="21">
                  <c:v>35.378</c:v>
                </c:pt>
                <c:pt idx="22">
                  <c:v>61.051000000000009</c:v>
                </c:pt>
                <c:pt idx="23">
                  <c:v>58.166000000000011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9A-4FA5-842F-C3FA2E00C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66.040000000000006</c:v>
                </c:pt>
                <c:pt idx="13">
                  <c:v>62.49</c:v>
                </c:pt>
                <c:pt idx="14">
                  <c:v>64.599999999999994</c:v>
                </c:pt>
                <c:pt idx="15">
                  <c:v>69.069999999999993</c:v>
                </c:pt>
                <c:pt idx="16">
                  <c:v>83.23</c:v>
                </c:pt>
                <c:pt idx="17">
                  <c:v>83.57</c:v>
                </c:pt>
                <c:pt idx="18">
                  <c:v>86</c:v>
                </c:pt>
                <c:pt idx="19">
                  <c:v>86</c:v>
                </c:pt>
                <c:pt idx="20">
                  <c:v>86</c:v>
                </c:pt>
                <c:pt idx="21">
                  <c:v>81.5</c:v>
                </c:pt>
                <c:pt idx="22">
                  <c:v>81.5</c:v>
                </c:pt>
                <c:pt idx="23">
                  <c:v>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9A-4FA5-842F-C3FA2E00C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76.45</v>
      </c>
      <c r="O4" s="18">
        <v>94.911000000000001</v>
      </c>
      <c r="P4" s="18">
        <v>46.445999999999998</v>
      </c>
      <c r="Q4" s="18">
        <v>46.443000000000005</v>
      </c>
      <c r="R4" s="18">
        <v>118.03599999999999</v>
      </c>
      <c r="S4" s="18">
        <v>57.360000000000007</v>
      </c>
      <c r="T4" s="18">
        <v>54.127999999999993</v>
      </c>
      <c r="U4" s="18">
        <v>59.431999999999995</v>
      </c>
      <c r="V4" s="18">
        <v>73.192000000000007</v>
      </c>
      <c r="W4" s="18">
        <v>35.378000000000007</v>
      </c>
      <c r="X4" s="18">
        <v>61.051000000000002</v>
      </c>
      <c r="Y4" s="18">
        <v>58.166000000000004</v>
      </c>
      <c r="Z4" s="19"/>
      <c r="AA4" s="20">
        <f>SUM(B4:Z4)</f>
        <v>780.99300000000017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66.040000000000006</v>
      </c>
      <c r="O7" s="28">
        <v>62.49</v>
      </c>
      <c r="P7" s="28">
        <v>64.599999999999994</v>
      </c>
      <c r="Q7" s="28">
        <v>69.069999999999993</v>
      </c>
      <c r="R7" s="28">
        <v>83.23</v>
      </c>
      <c r="S7" s="28">
        <v>83.57</v>
      </c>
      <c r="T7" s="28">
        <v>86</v>
      </c>
      <c r="U7" s="28">
        <v>86</v>
      </c>
      <c r="V7" s="28">
        <v>86</v>
      </c>
      <c r="W7" s="28">
        <v>81.5</v>
      </c>
      <c r="X7" s="28">
        <v>81.5</v>
      </c>
      <c r="Y7" s="28">
        <v>81.5</v>
      </c>
      <c r="Z7" s="29"/>
      <c r="AA7" s="30">
        <f>IF(SUM(B7:Z7)&lt;&gt;0,AVERAGEIF(B7:Z7,"&lt;&gt;"""),"")</f>
        <v>77.625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74.236000000000004</v>
      </c>
      <c r="O14" s="57">
        <v>93.194000000000003</v>
      </c>
      <c r="P14" s="57">
        <v>44.457000000000001</v>
      </c>
      <c r="Q14" s="57">
        <v>44.218000000000004</v>
      </c>
      <c r="R14" s="57">
        <v>113.682</v>
      </c>
      <c r="S14" s="57">
        <v>57.360000000000007</v>
      </c>
      <c r="T14" s="57">
        <v>50.686000000000007</v>
      </c>
      <c r="U14" s="57">
        <v>59.431999999999995</v>
      </c>
      <c r="V14" s="57">
        <v>72.265000000000001</v>
      </c>
      <c r="W14" s="57">
        <v>35.111000000000004</v>
      </c>
      <c r="X14" s="57">
        <v>60.418000000000006</v>
      </c>
      <c r="Y14" s="57">
        <v>58.166000000000004</v>
      </c>
      <c r="Z14" s="58"/>
      <c r="AA14" s="59">
        <f t="shared" si="0"/>
        <v>763.22500000000014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74.236000000000004</v>
      </c>
      <c r="O16" s="62">
        <f t="shared" si="1"/>
        <v>93.194000000000003</v>
      </c>
      <c r="P16" s="62">
        <f t="shared" si="1"/>
        <v>44.457000000000001</v>
      </c>
      <c r="Q16" s="62">
        <f t="shared" si="1"/>
        <v>44.218000000000004</v>
      </c>
      <c r="R16" s="62">
        <f t="shared" si="1"/>
        <v>113.682</v>
      </c>
      <c r="S16" s="62">
        <f t="shared" si="1"/>
        <v>57.360000000000007</v>
      </c>
      <c r="T16" s="62">
        <f t="shared" si="1"/>
        <v>50.686000000000007</v>
      </c>
      <c r="U16" s="62">
        <f t="shared" si="1"/>
        <v>59.431999999999995</v>
      </c>
      <c r="V16" s="62">
        <f t="shared" si="1"/>
        <v>72.265000000000001</v>
      </c>
      <c r="W16" s="62">
        <f t="shared" si="1"/>
        <v>35.111000000000004</v>
      </c>
      <c r="X16" s="62">
        <f t="shared" si="1"/>
        <v>60.418000000000006</v>
      </c>
      <c r="Y16" s="62">
        <f t="shared" si="1"/>
        <v>58.166000000000004</v>
      </c>
      <c r="Z16" s="63" t="str">
        <f t="shared" si="1"/>
        <v/>
      </c>
      <c r="AA16" s="64">
        <f>SUM(AA10:AA15)</f>
        <v>763.22500000000014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0.30599999999999999</v>
      </c>
      <c r="S20" s="77"/>
      <c r="T20" s="77">
        <v>1.222</v>
      </c>
      <c r="U20" s="77"/>
      <c r="V20" s="77">
        <v>0.122</v>
      </c>
      <c r="W20" s="77"/>
      <c r="X20" s="77"/>
      <c r="Y20" s="77"/>
      <c r="Z20" s="78"/>
      <c r="AA20" s="79">
        <f t="shared" si="2"/>
        <v>1.65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2.214</v>
      </c>
      <c r="O21" s="81">
        <v>1.7170000000000001</v>
      </c>
      <c r="P21" s="81">
        <v>1.9890000000000001</v>
      </c>
      <c r="Q21" s="81">
        <v>2.2250000000000001</v>
      </c>
      <c r="R21" s="81">
        <v>4.048</v>
      </c>
      <c r="S21" s="81"/>
      <c r="T21" s="81">
        <v>2.2199999999999998</v>
      </c>
      <c r="U21" s="81"/>
      <c r="V21" s="81">
        <v>0.80500000000000005</v>
      </c>
      <c r="W21" s="81">
        <v>0.26700000000000002</v>
      </c>
      <c r="X21" s="81">
        <v>0.63300000000000001</v>
      </c>
      <c r="Y21" s="81"/>
      <c r="Z21" s="78"/>
      <c r="AA21" s="79">
        <f t="shared" si="2"/>
        <v>16.117999999999999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2.214</v>
      </c>
      <c r="O25" s="88">
        <f t="shared" si="3"/>
        <v>1.7170000000000001</v>
      </c>
      <c r="P25" s="88">
        <f t="shared" si="3"/>
        <v>1.9890000000000001</v>
      </c>
      <c r="Q25" s="88">
        <f t="shared" si="3"/>
        <v>2.2250000000000001</v>
      </c>
      <c r="R25" s="88">
        <f t="shared" si="3"/>
        <v>4.3540000000000001</v>
      </c>
      <c r="S25" s="88">
        <f t="shared" si="3"/>
        <v>0</v>
      </c>
      <c r="T25" s="88">
        <f t="shared" si="3"/>
        <v>3.4419999999999997</v>
      </c>
      <c r="U25" s="88">
        <f t="shared" si="3"/>
        <v>0</v>
      </c>
      <c r="V25" s="88">
        <f t="shared" si="3"/>
        <v>0.92700000000000005</v>
      </c>
      <c r="W25" s="88">
        <f t="shared" si="3"/>
        <v>0.26700000000000002</v>
      </c>
      <c r="X25" s="88">
        <f t="shared" si="3"/>
        <v>0.63300000000000001</v>
      </c>
      <c r="Y25" s="88">
        <f t="shared" si="3"/>
        <v>0</v>
      </c>
      <c r="Z25" s="89" t="str">
        <f t="shared" si="3"/>
        <v/>
      </c>
      <c r="AA25" s="90">
        <f>SUM(AA19:AA24)</f>
        <v>17.767999999999997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76.45</v>
      </c>
      <c r="O29" s="77">
        <v>94.911000000000001</v>
      </c>
      <c r="P29" s="77">
        <v>46.445999999999998</v>
      </c>
      <c r="Q29" s="77">
        <v>46.442999999999998</v>
      </c>
      <c r="R29" s="77">
        <v>118.036</v>
      </c>
      <c r="S29" s="77">
        <v>57.36</v>
      </c>
      <c r="T29" s="77">
        <v>54.128</v>
      </c>
      <c r="U29" s="77">
        <v>59.432000000000002</v>
      </c>
      <c r="V29" s="77">
        <v>73.191999999999993</v>
      </c>
      <c r="W29" s="77">
        <v>35.378</v>
      </c>
      <c r="X29" s="77">
        <v>61.051000000000002</v>
      </c>
      <c r="Y29" s="77">
        <v>58.165999999999997</v>
      </c>
      <c r="Z29" s="78"/>
      <c r="AA29" s="79">
        <f>SUM(B29:Z29)</f>
        <v>780.99300000000017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76.45</v>
      </c>
      <c r="O31" s="62">
        <f t="shared" si="4"/>
        <v>94.911000000000001</v>
      </c>
      <c r="P31" s="62">
        <f t="shared" si="4"/>
        <v>46.445999999999998</v>
      </c>
      <c r="Q31" s="62">
        <f t="shared" si="4"/>
        <v>46.442999999999998</v>
      </c>
      <c r="R31" s="62">
        <f t="shared" si="4"/>
        <v>118.036</v>
      </c>
      <c r="S31" s="62">
        <f t="shared" si="4"/>
        <v>57.36</v>
      </c>
      <c r="T31" s="62">
        <f t="shared" si="4"/>
        <v>54.128</v>
      </c>
      <c r="U31" s="62">
        <f t="shared" si="4"/>
        <v>59.432000000000002</v>
      </c>
      <c r="V31" s="62">
        <f t="shared" si="4"/>
        <v>73.191999999999993</v>
      </c>
      <c r="W31" s="62">
        <f t="shared" si="4"/>
        <v>35.378</v>
      </c>
      <c r="X31" s="62">
        <f t="shared" si="4"/>
        <v>61.051000000000002</v>
      </c>
      <c r="Y31" s="62">
        <f t="shared" si="4"/>
        <v>58.165999999999997</v>
      </c>
      <c r="Z31" s="63" t="str">
        <f t="shared" si="4"/>
        <v/>
      </c>
      <c r="AA31" s="64">
        <f>SUM(AA28:AA30)</f>
        <v>780.99300000000017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76.45</v>
      </c>
      <c r="O51" s="88">
        <f t="shared" si="10"/>
        <v>94.911000000000001</v>
      </c>
      <c r="P51" s="88">
        <f t="shared" si="10"/>
        <v>46.445999999999998</v>
      </c>
      <c r="Q51" s="88">
        <f t="shared" si="10"/>
        <v>46.443000000000005</v>
      </c>
      <c r="R51" s="88">
        <f t="shared" si="10"/>
        <v>118.036</v>
      </c>
      <c r="S51" s="88">
        <f t="shared" si="10"/>
        <v>57.360000000000007</v>
      </c>
      <c r="T51" s="88">
        <f t="shared" si="10"/>
        <v>54.128000000000007</v>
      </c>
      <c r="U51" s="88">
        <f t="shared" si="10"/>
        <v>59.431999999999995</v>
      </c>
      <c r="V51" s="88">
        <f t="shared" si="10"/>
        <v>73.192000000000007</v>
      </c>
      <c r="W51" s="88">
        <f t="shared" si="10"/>
        <v>35.378000000000007</v>
      </c>
      <c r="X51" s="88">
        <f t="shared" si="10"/>
        <v>61.051000000000009</v>
      </c>
      <c r="Y51" s="88">
        <f t="shared" si="10"/>
        <v>58.166000000000004</v>
      </c>
      <c r="Z51" s="89" t="str">
        <f t="shared" si="10"/>
        <v/>
      </c>
      <c r="AA51" s="104">
        <f>SUM(B51:Z51)</f>
        <v>780.99300000000017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76.45</v>
      </c>
      <c r="O4" s="18">
        <v>94.911000000000001</v>
      </c>
      <c r="P4" s="18">
        <v>46.446000000000005</v>
      </c>
      <c r="Q4" s="18">
        <v>46.443000000000005</v>
      </c>
      <c r="R4" s="18">
        <v>118.03600000000002</v>
      </c>
      <c r="S4" s="18">
        <v>57.36</v>
      </c>
      <c r="T4" s="18">
        <v>54.128</v>
      </c>
      <c r="U4" s="18">
        <v>59.432000000000002</v>
      </c>
      <c r="V4" s="18">
        <v>73.192000000000007</v>
      </c>
      <c r="W4" s="18">
        <v>35.378</v>
      </c>
      <c r="X4" s="18">
        <v>61.051000000000009</v>
      </c>
      <c r="Y4" s="18">
        <v>58.166000000000011</v>
      </c>
      <c r="Z4" s="19"/>
      <c r="AA4" s="20">
        <f>SUM(B4:Z4)</f>
        <v>780.99300000000017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66.040000000000006</v>
      </c>
      <c r="O7" s="28">
        <v>62.49</v>
      </c>
      <c r="P7" s="28">
        <v>64.599999999999994</v>
      </c>
      <c r="Q7" s="28">
        <v>69.069999999999993</v>
      </c>
      <c r="R7" s="28">
        <v>83.23</v>
      </c>
      <c r="S7" s="28">
        <v>83.57</v>
      </c>
      <c r="T7" s="28">
        <v>86</v>
      </c>
      <c r="U7" s="28">
        <v>86</v>
      </c>
      <c r="V7" s="28">
        <v>86</v>
      </c>
      <c r="W7" s="28">
        <v>81.5</v>
      </c>
      <c r="X7" s="28">
        <v>81.5</v>
      </c>
      <c r="Y7" s="28">
        <v>81.5</v>
      </c>
      <c r="Z7" s="29"/>
      <c r="AA7" s="30">
        <f>IF(SUM(B7:Z7)&lt;&gt;0,AVERAGEIF(B7:Z7,"&lt;&gt;"""),"")</f>
        <v>77.625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4.4800000000000004</v>
      </c>
      <c r="O12" s="52">
        <v>6.2549999999999999</v>
      </c>
      <c r="P12" s="52">
        <v>5.2</v>
      </c>
      <c r="Q12" s="52">
        <v>2.9649999999999999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18.899999999999999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0.25600000000000001</v>
      </c>
      <c r="O14" s="57">
        <v>2.016</v>
      </c>
      <c r="P14" s="57">
        <v>2.9660000000000002</v>
      </c>
      <c r="Q14" s="57">
        <v>4.2969999999999997</v>
      </c>
      <c r="R14" s="57">
        <v>68.061999999999998</v>
      </c>
      <c r="S14" s="57">
        <v>1.6920000000000002</v>
      </c>
      <c r="T14" s="57"/>
      <c r="U14" s="57">
        <v>0.8</v>
      </c>
      <c r="V14" s="57">
        <v>21.606000000000002</v>
      </c>
      <c r="W14" s="57">
        <v>3.0459999999999998</v>
      </c>
      <c r="X14" s="57">
        <v>3.2629999999999999</v>
      </c>
      <c r="Y14" s="57">
        <v>4.3490000000000002</v>
      </c>
      <c r="Z14" s="58"/>
      <c r="AA14" s="59">
        <f t="shared" si="0"/>
        <v>112.35300000000001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4.7360000000000007</v>
      </c>
      <c r="O16" s="62">
        <f t="shared" si="1"/>
        <v>8.2710000000000008</v>
      </c>
      <c r="P16" s="62">
        <f t="shared" si="1"/>
        <v>8.1660000000000004</v>
      </c>
      <c r="Q16" s="62">
        <f t="shared" si="1"/>
        <v>7.2619999999999996</v>
      </c>
      <c r="R16" s="62">
        <f t="shared" si="1"/>
        <v>68.061999999999998</v>
      </c>
      <c r="S16" s="62">
        <f t="shared" si="1"/>
        <v>1.6920000000000002</v>
      </c>
      <c r="T16" s="62">
        <f t="shared" si="1"/>
        <v>0</v>
      </c>
      <c r="U16" s="62">
        <f t="shared" si="1"/>
        <v>0.8</v>
      </c>
      <c r="V16" s="62">
        <f t="shared" si="1"/>
        <v>21.606000000000002</v>
      </c>
      <c r="W16" s="62">
        <f t="shared" si="1"/>
        <v>3.0459999999999998</v>
      </c>
      <c r="X16" s="62">
        <f t="shared" si="1"/>
        <v>3.2629999999999999</v>
      </c>
      <c r="Y16" s="62">
        <f t="shared" si="1"/>
        <v>4.3490000000000002</v>
      </c>
      <c r="Z16" s="63" t="str">
        <f t="shared" si="1"/>
        <v/>
      </c>
      <c r="AA16" s="64">
        <f>SUM(AA10:AA15)</f>
        <v>131.25300000000001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18.925000000000001</v>
      </c>
      <c r="O19" s="72">
        <v>31.474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50.399000000000001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12.561999999999998</v>
      </c>
      <c r="O20" s="77">
        <v>15.138000000000002</v>
      </c>
      <c r="P20" s="77">
        <v>10.914</v>
      </c>
      <c r="Q20" s="77">
        <v>10.430000000000001</v>
      </c>
      <c r="R20" s="77">
        <v>11.339</v>
      </c>
      <c r="S20" s="77">
        <v>9.6929999999999996</v>
      </c>
      <c r="T20" s="77">
        <v>9.65</v>
      </c>
      <c r="U20" s="77">
        <v>9.7729999999999997</v>
      </c>
      <c r="V20" s="77">
        <v>9.3780000000000001</v>
      </c>
      <c r="W20" s="77">
        <v>8.629999999999999</v>
      </c>
      <c r="X20" s="77">
        <v>8.2320000000000011</v>
      </c>
      <c r="Y20" s="77">
        <v>8.0739999999999998</v>
      </c>
      <c r="Z20" s="78"/>
      <c r="AA20" s="79">
        <f t="shared" si="2"/>
        <v>123.81299999999999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40.227000000000004</v>
      </c>
      <c r="O21" s="81">
        <v>40.027999999999999</v>
      </c>
      <c r="P21" s="81">
        <v>27.366</v>
      </c>
      <c r="Q21" s="81">
        <v>28.750999999999998</v>
      </c>
      <c r="R21" s="81">
        <v>38.635000000000005</v>
      </c>
      <c r="S21" s="81">
        <v>45.974999999999994</v>
      </c>
      <c r="T21" s="81">
        <v>44.478000000000002</v>
      </c>
      <c r="U21" s="81">
        <v>48.858999999999995</v>
      </c>
      <c r="V21" s="81">
        <v>42.207999999999998</v>
      </c>
      <c r="W21" s="81">
        <v>23.701999999999998</v>
      </c>
      <c r="X21" s="81">
        <v>49.555999999999997</v>
      </c>
      <c r="Y21" s="81">
        <v>45.743000000000002</v>
      </c>
      <c r="Z21" s="78"/>
      <c r="AA21" s="79">
        <f t="shared" si="2"/>
        <v>475.52799999999991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71.713999999999999</v>
      </c>
      <c r="O25" s="88">
        <f t="shared" si="3"/>
        <v>86.64</v>
      </c>
      <c r="P25" s="88">
        <f t="shared" si="3"/>
        <v>38.28</v>
      </c>
      <c r="Q25" s="88">
        <f t="shared" si="3"/>
        <v>39.180999999999997</v>
      </c>
      <c r="R25" s="88">
        <f t="shared" si="3"/>
        <v>49.974000000000004</v>
      </c>
      <c r="S25" s="88">
        <f t="shared" si="3"/>
        <v>55.667999999999992</v>
      </c>
      <c r="T25" s="88">
        <f t="shared" si="3"/>
        <v>54.128</v>
      </c>
      <c r="U25" s="88">
        <f t="shared" si="3"/>
        <v>58.631999999999991</v>
      </c>
      <c r="V25" s="88">
        <f t="shared" si="3"/>
        <v>51.585999999999999</v>
      </c>
      <c r="W25" s="88">
        <f t="shared" si="3"/>
        <v>32.331999999999994</v>
      </c>
      <c r="X25" s="88">
        <f t="shared" si="3"/>
        <v>57.787999999999997</v>
      </c>
      <c r="Y25" s="88">
        <f t="shared" si="3"/>
        <v>53.817</v>
      </c>
      <c r="Z25" s="89">
        <f t="shared" si="3"/>
        <v>0</v>
      </c>
      <c r="AA25" s="90">
        <f t="shared" si="3"/>
        <v>649.7399999999999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76.45</v>
      </c>
      <c r="O29" s="77">
        <v>94.911000000000001</v>
      </c>
      <c r="P29" s="77">
        <v>46.445999999999998</v>
      </c>
      <c r="Q29" s="77">
        <v>46.442999999999998</v>
      </c>
      <c r="R29" s="77">
        <v>118.036</v>
      </c>
      <c r="S29" s="77">
        <v>57.36</v>
      </c>
      <c r="T29" s="77">
        <v>54.128</v>
      </c>
      <c r="U29" s="77">
        <v>59.432000000000002</v>
      </c>
      <c r="V29" s="77">
        <v>73.191999999999993</v>
      </c>
      <c r="W29" s="77">
        <v>35.378</v>
      </c>
      <c r="X29" s="77">
        <v>61.051000000000002</v>
      </c>
      <c r="Y29" s="77">
        <v>58.165999999999997</v>
      </c>
      <c r="Z29" s="78"/>
      <c r="AA29" s="79">
        <f>SUM(B29:Z29)</f>
        <v>780.99300000000017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76.45</v>
      </c>
      <c r="O31" s="62">
        <f t="shared" si="4"/>
        <v>94.911000000000001</v>
      </c>
      <c r="P31" s="62">
        <f t="shared" si="4"/>
        <v>46.445999999999998</v>
      </c>
      <c r="Q31" s="62">
        <f t="shared" si="4"/>
        <v>46.442999999999998</v>
      </c>
      <c r="R31" s="62">
        <f t="shared" si="4"/>
        <v>118.036</v>
      </c>
      <c r="S31" s="62">
        <f t="shared" si="4"/>
        <v>57.36</v>
      </c>
      <c r="T31" s="62">
        <f t="shared" si="4"/>
        <v>54.128</v>
      </c>
      <c r="U31" s="62">
        <f t="shared" si="4"/>
        <v>59.432000000000002</v>
      </c>
      <c r="V31" s="62">
        <f t="shared" si="4"/>
        <v>73.191999999999993</v>
      </c>
      <c r="W31" s="62">
        <f t="shared" si="4"/>
        <v>35.378</v>
      </c>
      <c r="X31" s="62">
        <f t="shared" si="4"/>
        <v>61.051000000000002</v>
      </c>
      <c r="Y31" s="62">
        <f t="shared" si="4"/>
        <v>58.165999999999997</v>
      </c>
      <c r="Z31" s="63">
        <f t="shared" si="4"/>
        <v>0</v>
      </c>
      <c r="AA31" s="64">
        <f t="shared" si="4"/>
        <v>780.99300000000017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76.45</v>
      </c>
      <c r="O51" s="88">
        <f t="shared" si="10"/>
        <v>94.911000000000001</v>
      </c>
      <c r="P51" s="88">
        <f t="shared" si="10"/>
        <v>46.445999999999998</v>
      </c>
      <c r="Q51" s="88">
        <f t="shared" si="10"/>
        <v>46.442999999999998</v>
      </c>
      <c r="R51" s="88">
        <f t="shared" si="10"/>
        <v>118.036</v>
      </c>
      <c r="S51" s="88">
        <f t="shared" si="10"/>
        <v>57.359999999999992</v>
      </c>
      <c r="T51" s="88">
        <f t="shared" si="10"/>
        <v>54.128</v>
      </c>
      <c r="U51" s="88">
        <f t="shared" si="10"/>
        <v>59.431999999999988</v>
      </c>
      <c r="V51" s="88">
        <f t="shared" si="10"/>
        <v>73.192000000000007</v>
      </c>
      <c r="W51" s="88">
        <f t="shared" si="10"/>
        <v>35.377999999999993</v>
      </c>
      <c r="X51" s="88">
        <f t="shared" si="10"/>
        <v>61.050999999999995</v>
      </c>
      <c r="Y51" s="88">
        <f t="shared" si="10"/>
        <v>58.165999999999997</v>
      </c>
      <c r="Z51" s="89">
        <f t="shared" si="10"/>
        <v>0</v>
      </c>
      <c r="AA51" s="104">
        <f>SUM(B51:Z51)</f>
        <v>780.99300000000017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66.040000000000006</v>
      </c>
      <c r="O7" s="117">
        <v>62.49</v>
      </c>
      <c r="P7" s="117">
        <v>64.599999999999994</v>
      </c>
      <c r="Q7" s="117">
        <v>69.069999999999993</v>
      </c>
      <c r="R7" s="117">
        <v>83.23</v>
      </c>
      <c r="S7" s="117">
        <v>83.57</v>
      </c>
      <c r="T7" s="117">
        <v>86</v>
      </c>
      <c r="U7" s="117">
        <v>86</v>
      </c>
      <c r="V7" s="117">
        <v>86</v>
      </c>
      <c r="W7" s="117">
        <v>81.5</v>
      </c>
      <c r="X7" s="117">
        <v>81.5</v>
      </c>
      <c r="Y7" s="117">
        <v>81.5</v>
      </c>
      <c r="Z7" s="118"/>
      <c r="AA7" s="119">
        <f>IF(SUM(B7:Z7)&lt;&gt;0,AVERAGEIF(B7:Z7,"&lt;&gt;"""),"")</f>
        <v>77.625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2023-05-22T08:18:42Z</dcterms:created>
  <dcterms:modified xsi:type="dcterms:W3CDTF">2023-05-22T08:18:42Z</dcterms:modified>
</cp:coreProperties>
</file>