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<sst xmlns="http://schemas.openxmlformats.org/spreadsheetml/2006/main" count="117" uniqueCount="53">
  <si>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21/05/2023 11:20:07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</si>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</sst>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B9-43C8-B14C-8907C4A6E37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B9-43C8-B14C-8907C4A6E37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50</c:v>
                </c:pt>
                <c:pt idx="22">
                  <c:v>34.722999999999999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B9-43C8-B14C-8907C4A6E37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74.400000000000006</c:v>
                </c:pt>
                <c:pt idx="13">
                  <c:v>17.899999999999999</c:v>
                </c:pt>
                <c:pt idx="14">
                  <c:v>0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B9-43C8-B14C-8907C4A6E37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10.238000000000001</c:v>
                </c:pt>
                <c:pt idx="13">
                  <c:v>54.502000000000002</c:v>
                </c:pt>
                <c:pt idx="14">
                  <c:v>66.154000000000011</c:v>
                </c:pt>
                <c:pt idx="15">
                  <c:v>40.028999999999996</c:v>
                </c:pt>
                <c:pt idx="16">
                  <c:v>62.433</c:v>
                </c:pt>
                <c:pt idx="17">
                  <c:v>102.36500000000002</c:v>
                </c:pt>
                <c:pt idx="18">
                  <c:v>131.69300000000001</c:v>
                </c:pt>
                <c:pt idx="19">
                  <c:v>314.08099999999996</c:v>
                </c:pt>
                <c:pt idx="20">
                  <c:v>226.39</c:v>
                </c:pt>
                <c:pt idx="21">
                  <c:v>176.92500000000001</c:v>
                </c:pt>
                <c:pt idx="22">
                  <c:v>129.97899999999998</c:v>
                </c:pt>
                <c:pt idx="23">
                  <c:v>89.058999999999997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B9-43C8-B14C-8907C4A6E37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B9-43C8-B14C-8907C4A6E37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B9-43C8-B14C-8907C4A6E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85.316000000000003</c:v>
                </c:pt>
                <c:pt idx="13">
                  <c:v>72.688000000000002</c:v>
                </c:pt>
                <c:pt idx="14">
                  <c:v>69.143000000000015</c:v>
                </c:pt>
                <c:pt idx="15">
                  <c:v>44.188999999999993</c:v>
                </c:pt>
                <c:pt idx="16">
                  <c:v>82.375</c:v>
                </c:pt>
                <c:pt idx="17">
                  <c:v>110.386</c:v>
                </c:pt>
                <c:pt idx="18">
                  <c:v>139.34900000000002</c:v>
                </c:pt>
                <c:pt idx="19">
                  <c:v>314.05000000000007</c:v>
                </c:pt>
                <c:pt idx="20">
                  <c:v>276.41699999999997</c:v>
                </c:pt>
                <c:pt idx="21">
                  <c:v>176.90899999999999</c:v>
                </c:pt>
                <c:pt idx="22">
                  <c:v>168.191</c:v>
                </c:pt>
                <c:pt idx="23">
                  <c:v>90.323000000000008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AB9-43C8-B14C-8907C4A6E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</c:v>
                </c:pt>
                <c:pt idx="13">
                  <c:v>16.3</c:v>
                </c:pt>
                <c:pt idx="14">
                  <c:v>25</c:v>
                </c:pt>
                <c:pt idx="15">
                  <c:v>45</c:v>
                </c:pt>
                <c:pt idx="16">
                  <c:v>58</c:v>
                </c:pt>
                <c:pt idx="17">
                  <c:v>80</c:v>
                </c:pt>
                <c:pt idx="18">
                  <c:v>100.84</c:v>
                </c:pt>
                <c:pt idx="19">
                  <c:v>101.02</c:v>
                </c:pt>
                <c:pt idx="20">
                  <c:v>124.93</c:v>
                </c:pt>
                <c:pt idx="21">
                  <c:v>105.81</c:v>
                </c:pt>
                <c:pt idx="22">
                  <c:v>105.73</c:v>
                </c:pt>
                <c:pt idx="23">
                  <c:v>101.86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AB9-43C8-B14C-8907C4A6E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85.334000000000017</v>
      </c>
      <c r="O4" s="18">
        <v>72.677999999999997</v>
      </c>
      <c r="P4" s="18">
        <v>69.095000000000013</v>
      </c>
      <c r="Q4" s="18">
        <v>44.184999999999995</v>
      </c>
      <c r="R4" s="18">
        <v>82.362000000000009</v>
      </c>
      <c r="S4" s="18">
        <v>110.42400000000001</v>
      </c>
      <c r="T4" s="18">
        <v>139.363</v>
      </c>
      <c r="U4" s="18">
        <v>314.08099999999996</v>
      </c>
      <c r="V4" s="18">
        <v>276.39</v>
      </c>
      <c r="W4" s="18">
        <v>176.92500000000001</v>
      </c>
      <c r="X4" s="18">
        <v>168.16199999999998</v>
      </c>
      <c r="Y4" s="18">
        <v>90.372000000000014</v>
      </c>
      <c r="Z4" s="19"/>
      <c r="AA4" s="20">
        <f>SUM(B4:Z4)</f>
        <v>1629.3709999999999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</v>
      </c>
      <c r="O7" s="28">
        <v>16.3</v>
      </c>
      <c r="P7" s="28">
        <v>25</v>
      </c>
      <c r="Q7" s="28">
        <v>45</v>
      </c>
      <c r="R7" s="28">
        <v>58</v>
      </c>
      <c r="S7" s="28">
        <v>80</v>
      </c>
      <c r="T7" s="28">
        <v>100.84</v>
      </c>
      <c r="U7" s="28">
        <v>101.02</v>
      </c>
      <c r="V7" s="28">
        <v>124.93</v>
      </c>
      <c r="W7" s="28">
        <v>105.81</v>
      </c>
      <c r="X7" s="28">
        <v>105.73</v>
      </c>
      <c r="Y7" s="28">
        <v>101.86</v>
      </c>
      <c r="Z7" s="29"/>
      <c r="AA7" s="30">
        <f>IF(SUM(B7:Z7)&lt;&gt;0,AVERAGEIF(B7:Z7,"&lt;&gt;"""),"")</f>
        <v>74.124166666666653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50</v>
      </c>
      <c r="W12" s="52"/>
      <c r="X12" s="52">
        <v>34.722999999999999</v>
      </c>
      <c r="Y12" s="52"/>
      <c r="Z12" s="53"/>
      <c r="AA12" s="54">
        <f t="shared" si="0"/>
        <v>84.722999999999999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10.238000000000001</v>
      </c>
      <c r="O14" s="57">
        <v>54.502000000000002</v>
      </c>
      <c r="P14" s="57">
        <v>66.154000000000011</v>
      </c>
      <c r="Q14" s="57">
        <v>40.028999999999996</v>
      </c>
      <c r="R14" s="57">
        <v>62.433</v>
      </c>
      <c r="S14" s="57">
        <v>102.36500000000002</v>
      </c>
      <c r="T14" s="57">
        <v>131.69300000000001</v>
      </c>
      <c r="U14" s="57">
        <v>314.08099999999996</v>
      </c>
      <c r="V14" s="57">
        <v>226.39</v>
      </c>
      <c r="W14" s="57">
        <v>176.92500000000001</v>
      </c>
      <c r="X14" s="57">
        <v>129.97899999999998</v>
      </c>
      <c r="Y14" s="57">
        <v>89.058999999999997</v>
      </c>
      <c r="Z14" s="58"/>
      <c r="AA14" s="59">
        <f t="shared" si="0"/>
        <v>1403.848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10.238000000000001</v>
      </c>
      <c r="O16" s="62">
        <f t="shared" si="1"/>
        <v>54.502000000000002</v>
      </c>
      <c r="P16" s="62">
        <f t="shared" si="1"/>
        <v>66.154000000000011</v>
      </c>
      <c r="Q16" s="62">
        <f t="shared" si="1"/>
        <v>40.028999999999996</v>
      </c>
      <c r="R16" s="62">
        <f t="shared" si="1"/>
        <v>62.433</v>
      </c>
      <c r="S16" s="62">
        <f t="shared" si="1"/>
        <v>102.36500000000002</v>
      </c>
      <c r="T16" s="62">
        <f t="shared" si="1"/>
        <v>131.69300000000001</v>
      </c>
      <c r="U16" s="62">
        <f t="shared" si="1"/>
        <v>314.08099999999996</v>
      </c>
      <c r="V16" s="62">
        <f t="shared" si="1"/>
        <v>276.39</v>
      </c>
      <c r="W16" s="62">
        <f t="shared" si="1"/>
        <v>176.92500000000001</v>
      </c>
      <c r="X16" s="62">
        <f t="shared" si="1"/>
        <v>164.702</v>
      </c>
      <c r="Y16" s="62">
        <f t="shared" si="1"/>
        <v>89.058999999999997</v>
      </c>
      <c r="Z16" s="63" t="str">
        <f t="shared" si="1"/>
        <v/>
      </c>
      <c r="AA16" s="64">
        <f>SUM(AA10:AA15)</f>
        <v>1488.5709999999999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3.11</v>
      </c>
      <c r="S20" s="77">
        <v>2.0699999999999998</v>
      </c>
      <c r="T20" s="77">
        <v>1.4730000000000001</v>
      </c>
      <c r="U20" s="77"/>
      <c r="V20" s="77"/>
      <c r="W20" s="77"/>
      <c r="X20" s="77">
        <v>0.153</v>
      </c>
      <c r="Y20" s="77"/>
      <c r="Z20" s="78"/>
      <c r="AA20" s="79">
        <f t="shared" si="2"/>
        <v>6.8059999999999992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0.69599999999999995</v>
      </c>
      <c r="O21" s="81">
        <v>0.27600000000000002</v>
      </c>
      <c r="P21" s="81">
        <v>2.9409999999999998</v>
      </c>
      <c r="Q21" s="81">
        <v>3.956</v>
      </c>
      <c r="R21" s="81">
        <v>16.818999999999999</v>
      </c>
      <c r="S21" s="81">
        <v>5.9889999999999999</v>
      </c>
      <c r="T21" s="81">
        <v>6.1970000000000001</v>
      </c>
      <c r="U21" s="81"/>
      <c r="V21" s="81"/>
      <c r="W21" s="81"/>
      <c r="X21" s="81">
        <v>3.3069999999999999</v>
      </c>
      <c r="Y21" s="81">
        <v>1.3129999999999999</v>
      </c>
      <c r="Z21" s="78"/>
      <c r="AA21" s="79">
        <f t="shared" si="2"/>
        <v>41.494000000000007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0.69599999999999995</v>
      </c>
      <c r="O25" s="88">
        <f t="shared" si="3"/>
        <v>0.27600000000000002</v>
      </c>
      <c r="P25" s="88">
        <f t="shared" si="3"/>
        <v>2.9409999999999998</v>
      </c>
      <c r="Q25" s="88">
        <f t="shared" si="3"/>
        <v>3.956</v>
      </c>
      <c r="R25" s="88">
        <f t="shared" si="3"/>
        <v>19.928999999999998</v>
      </c>
      <c r="S25" s="88">
        <f t="shared" si="3"/>
        <v>8.0589999999999993</v>
      </c>
      <c r="T25" s="88">
        <f t="shared" si="3"/>
        <v>7.67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3.46</v>
      </c>
      <c r="Y25" s="88">
        <f t="shared" si="3"/>
        <v>1.3129999999999999</v>
      </c>
      <c r="Z25" s="89" t="str">
        <f t="shared" si="3"/>
        <v/>
      </c>
      <c r="AA25" s="90">
        <f>SUM(AA19:AA24)</f>
        <v>48.300000000000004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10.933999999999999</v>
      </c>
      <c r="O29" s="77">
        <v>54.777999999999999</v>
      </c>
      <c r="P29" s="77">
        <v>69.094999999999999</v>
      </c>
      <c r="Q29" s="77">
        <v>43.984999999999999</v>
      </c>
      <c r="R29" s="77">
        <v>82.361999999999995</v>
      </c>
      <c r="S29" s="77">
        <v>110.42400000000001</v>
      </c>
      <c r="T29" s="77">
        <v>139.363</v>
      </c>
      <c r="U29" s="77">
        <v>314.08100000000002</v>
      </c>
      <c r="V29" s="77">
        <v>276.39</v>
      </c>
      <c r="W29" s="77">
        <v>176.92500000000001</v>
      </c>
      <c r="X29" s="77">
        <v>168.16200000000001</v>
      </c>
      <c r="Y29" s="77">
        <v>90.372</v>
      </c>
      <c r="Z29" s="78"/>
      <c r="AA29" s="79">
        <f>SUM(B29:Z29)</f>
        <v>1536.8709999999999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10.933999999999999</v>
      </c>
      <c r="O31" s="62">
        <f t="shared" si="4"/>
        <v>54.777999999999999</v>
      </c>
      <c r="P31" s="62">
        <f t="shared" si="4"/>
        <v>69.094999999999999</v>
      </c>
      <c r="Q31" s="62">
        <f t="shared" si="4"/>
        <v>43.984999999999999</v>
      </c>
      <c r="R31" s="62">
        <f t="shared" si="4"/>
        <v>82.361999999999995</v>
      </c>
      <c r="S31" s="62">
        <f t="shared" si="4"/>
        <v>110.42400000000001</v>
      </c>
      <c r="T31" s="62">
        <f t="shared" si="4"/>
        <v>139.363</v>
      </c>
      <c r="U31" s="62">
        <f t="shared" si="4"/>
        <v>314.08100000000002</v>
      </c>
      <c r="V31" s="62">
        <f t="shared" si="4"/>
        <v>276.39</v>
      </c>
      <c r="W31" s="62">
        <f t="shared" si="4"/>
        <v>176.92500000000001</v>
      </c>
      <c r="X31" s="62">
        <f t="shared" si="4"/>
        <v>168.16200000000001</v>
      </c>
      <c r="Y31" s="62">
        <f t="shared" si="4"/>
        <v>90.372</v>
      </c>
      <c r="Z31" s="63" t="str">
        <f t="shared" si="4"/>
        <v/>
      </c>
      <c r="AA31" s="64">
        <f>SUM(AA28:AA30)</f>
        <v>1536.8709999999999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74.400000000000006</v>
      </c>
      <c r="O38" s="99">
        <v>17.899999999999999</v>
      </c>
      <c r="P38" s="99"/>
      <c r="Q38" s="99">
        <v>0.2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92.500000000000014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74.400000000000006</v>
      </c>
      <c r="O39" s="88">
        <f t="shared" si="6"/>
        <v>17.899999999999999</v>
      </c>
      <c r="P39" s="88">
        <f t="shared" si="6"/>
        <v>0</v>
      </c>
      <c r="Q39" s="88">
        <f t="shared" si="6"/>
        <v>0.2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92.500000000000014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74.400000000000006</v>
      </c>
      <c r="O46" s="99">
        <v>17.899999999999999</v>
      </c>
      <c r="P46" s="99"/>
      <c r="Q46" s="99">
        <v>0.2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92.500000000000014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74.400000000000006</v>
      </c>
      <c r="O48" s="88">
        <f t="shared" si="8"/>
        <v>17.899999999999999</v>
      </c>
      <c r="P48" s="88">
        <f t="shared" si="8"/>
        <v>0</v>
      </c>
      <c r="Q48" s="88">
        <f t="shared" si="8"/>
        <v>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92.500000000000014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85.334000000000003</v>
      </c>
      <c r="O51" s="88">
        <f t="shared" si="10"/>
        <v>72.677999999999997</v>
      </c>
      <c r="P51" s="88">
        <f t="shared" si="10"/>
        <v>69.095000000000013</v>
      </c>
      <c r="Q51" s="88">
        <f t="shared" si="10"/>
        <v>44.185000000000002</v>
      </c>
      <c r="R51" s="88">
        <f t="shared" si="10"/>
        <v>82.361999999999995</v>
      </c>
      <c r="S51" s="88">
        <f t="shared" si="10"/>
        <v>110.42400000000002</v>
      </c>
      <c r="T51" s="88">
        <f t="shared" si="10"/>
        <v>139.363</v>
      </c>
      <c r="U51" s="88">
        <f t="shared" si="10"/>
        <v>314.08099999999996</v>
      </c>
      <c r="V51" s="88">
        <f t="shared" si="10"/>
        <v>276.39</v>
      </c>
      <c r="W51" s="88">
        <f t="shared" si="10"/>
        <v>176.92500000000001</v>
      </c>
      <c r="X51" s="88">
        <f t="shared" si="10"/>
        <v>168.16200000000001</v>
      </c>
      <c r="Y51" s="88">
        <f t="shared" si="10"/>
        <v>90.372</v>
      </c>
      <c r="Z51" s="89" t="str">
        <f t="shared" si="10"/>
        <v/>
      </c>
      <c r="AA51" s="104">
        <f>SUM(B51:Z51)</f>
        <v>1629.3709999999999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85.316000000000003</v>
      </c>
      <c r="O4" s="18">
        <v>72.688000000000002</v>
      </c>
      <c r="P4" s="18">
        <v>69.143000000000015</v>
      </c>
      <c r="Q4" s="18">
        <v>44.188999999999993</v>
      </c>
      <c r="R4" s="18">
        <v>82.375</v>
      </c>
      <c r="S4" s="18">
        <v>110.386</v>
      </c>
      <c r="T4" s="18">
        <v>139.34900000000002</v>
      </c>
      <c r="U4" s="18">
        <v>314.05000000000007</v>
      </c>
      <c r="V4" s="18">
        <v>276.41699999999997</v>
      </c>
      <c r="W4" s="18">
        <v>176.90899999999999</v>
      </c>
      <c r="X4" s="18">
        <v>168.191</v>
      </c>
      <c r="Y4" s="18">
        <v>90.323000000000008</v>
      </c>
      <c r="Z4" s="19"/>
      <c r="AA4" s="20">
        <f>SUM(B4:Z4)</f>
        <v>1629.3360000000002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</v>
      </c>
      <c r="O7" s="28">
        <v>16.3</v>
      </c>
      <c r="P7" s="28">
        <v>25</v>
      </c>
      <c r="Q7" s="28">
        <v>45</v>
      </c>
      <c r="R7" s="28">
        <v>58</v>
      </c>
      <c r="S7" s="28">
        <v>80</v>
      </c>
      <c r="T7" s="28">
        <v>100.84</v>
      </c>
      <c r="U7" s="28">
        <v>101.02</v>
      </c>
      <c r="V7" s="28">
        <v>124.93</v>
      </c>
      <c r="W7" s="28">
        <v>105.81</v>
      </c>
      <c r="X7" s="28">
        <v>105.73</v>
      </c>
      <c r="Y7" s="28">
        <v>101.86</v>
      </c>
      <c r="Z7" s="29"/>
      <c r="AA7" s="30">
        <f>IF(SUM(B7:Z7)&lt;&gt;0,AVERAGEIF(B7:Z7,"&lt;&gt;"""),"")</f>
        <v>74.124166666666653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22.509</v>
      </c>
      <c r="O14" s="57">
        <v>11.752999999999998</v>
      </c>
      <c r="P14" s="57">
        <v>8.1449999999999996</v>
      </c>
      <c r="Q14" s="57">
        <v>8.2929999999999993</v>
      </c>
      <c r="R14" s="57">
        <v>5.7209999999999992</v>
      </c>
      <c r="S14" s="57">
        <v>2.2930000000000001</v>
      </c>
      <c r="T14" s="57"/>
      <c r="U14" s="57"/>
      <c r="V14" s="57"/>
      <c r="W14" s="57"/>
      <c r="X14" s="57"/>
      <c r="Y14" s="57"/>
      <c r="Z14" s="58"/>
      <c r="AA14" s="59">
        <f t="shared" si="0"/>
        <v>58.713999999999992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22.509</v>
      </c>
      <c r="O16" s="62">
        <f t="shared" si="1"/>
        <v>11.752999999999998</v>
      </c>
      <c r="P16" s="62">
        <f t="shared" si="1"/>
        <v>8.1449999999999996</v>
      </c>
      <c r="Q16" s="62">
        <f t="shared" si="1"/>
        <v>8.2929999999999993</v>
      </c>
      <c r="R16" s="62">
        <f t="shared" si="1"/>
        <v>5.7209999999999992</v>
      </c>
      <c r="S16" s="62">
        <f t="shared" si="1"/>
        <v>2.2930000000000001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58.713999999999992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1.458</v>
      </c>
      <c r="U19" s="72"/>
      <c r="V19" s="72">
        <v>8.3940000000000001</v>
      </c>
      <c r="W19" s="72"/>
      <c r="X19" s="72"/>
      <c r="Y19" s="72"/>
      <c r="Z19" s="73"/>
      <c r="AA19" s="74">
        <f t="shared" ref="AA19:AA24" si="2">SUM(B19:Z19)</f>
        <v>9.8520000000000003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17.716999999999999</v>
      </c>
      <c r="O20" s="77">
        <v>17.896000000000001</v>
      </c>
      <c r="P20" s="77">
        <v>17.408000000000001</v>
      </c>
      <c r="Q20" s="77">
        <v>12.648</v>
      </c>
      <c r="R20" s="77">
        <v>11.053999999999998</v>
      </c>
      <c r="S20" s="77">
        <v>10.217000000000001</v>
      </c>
      <c r="T20" s="77">
        <v>2.669</v>
      </c>
      <c r="U20" s="77">
        <v>3.1229999999999998</v>
      </c>
      <c r="V20" s="77">
        <v>24.110999999999997</v>
      </c>
      <c r="W20" s="77">
        <v>3.2709999999999999</v>
      </c>
      <c r="X20" s="77">
        <v>2.6679999999999997</v>
      </c>
      <c r="Y20" s="77">
        <v>2.6239999999999997</v>
      </c>
      <c r="Z20" s="78"/>
      <c r="AA20" s="79">
        <f t="shared" si="2"/>
        <v>125.40599999999999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45.09</v>
      </c>
      <c r="O21" s="81">
        <v>43.039000000000001</v>
      </c>
      <c r="P21" s="81">
        <v>38.29</v>
      </c>
      <c r="Q21" s="81">
        <v>23.248000000000001</v>
      </c>
      <c r="R21" s="81">
        <v>24.9</v>
      </c>
      <c r="S21" s="81">
        <v>22.376000000000001</v>
      </c>
      <c r="T21" s="81">
        <v>21.622</v>
      </c>
      <c r="U21" s="81">
        <v>36.326999999999998</v>
      </c>
      <c r="V21" s="81">
        <v>45.412000000000006</v>
      </c>
      <c r="W21" s="81">
        <v>26.838000000000001</v>
      </c>
      <c r="X21" s="81">
        <v>21.323</v>
      </c>
      <c r="Y21" s="81">
        <v>28.298999999999999</v>
      </c>
      <c r="Z21" s="78"/>
      <c r="AA21" s="79">
        <f t="shared" si="2"/>
        <v>376.76399999999995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62.807000000000002</v>
      </c>
      <c r="O25" s="88">
        <f t="shared" si="3"/>
        <v>60.935000000000002</v>
      </c>
      <c r="P25" s="88">
        <f t="shared" si="3"/>
        <v>55.698</v>
      </c>
      <c r="Q25" s="88">
        <f t="shared" si="3"/>
        <v>35.896000000000001</v>
      </c>
      <c r="R25" s="88">
        <f t="shared" si="3"/>
        <v>35.953999999999994</v>
      </c>
      <c r="S25" s="88">
        <f t="shared" si="3"/>
        <v>32.593000000000004</v>
      </c>
      <c r="T25" s="88">
        <f t="shared" si="3"/>
        <v>25.748999999999999</v>
      </c>
      <c r="U25" s="88">
        <f t="shared" si="3"/>
        <v>39.449999999999996</v>
      </c>
      <c r="V25" s="88">
        <f t="shared" si="3"/>
        <v>77.917000000000002</v>
      </c>
      <c r="W25" s="88">
        <f t="shared" si="3"/>
        <v>30.109000000000002</v>
      </c>
      <c r="X25" s="88">
        <f t="shared" si="3"/>
        <v>23.991</v>
      </c>
      <c r="Y25" s="88">
        <f t="shared" si="3"/>
        <v>30.922999999999998</v>
      </c>
      <c r="Z25" s="89">
        <f t="shared" si="3"/>
        <v>0</v>
      </c>
      <c r="AA25" s="90">
        <f t="shared" si="3"/>
        <v>512.02199999999993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85.316000000000003</v>
      </c>
      <c r="O29" s="77">
        <v>72.688000000000002</v>
      </c>
      <c r="P29" s="77">
        <v>63.843000000000004</v>
      </c>
      <c r="Q29" s="77">
        <v>44.189</v>
      </c>
      <c r="R29" s="77">
        <v>41.674999999999997</v>
      </c>
      <c r="S29" s="77">
        <v>34.886000000000003</v>
      </c>
      <c r="T29" s="77">
        <v>25.748999999999999</v>
      </c>
      <c r="U29" s="77">
        <v>39.450000000000003</v>
      </c>
      <c r="V29" s="77">
        <v>77.917000000000002</v>
      </c>
      <c r="W29" s="77">
        <v>30.109000000000002</v>
      </c>
      <c r="X29" s="77">
        <v>23.991</v>
      </c>
      <c r="Y29" s="77">
        <v>30.922999999999998</v>
      </c>
      <c r="Z29" s="78"/>
      <c r="AA29" s="79">
        <f>SUM(B29:Z29)</f>
        <v>570.7360000000001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85.316000000000003</v>
      </c>
      <c r="O31" s="62">
        <f t="shared" si="4"/>
        <v>72.688000000000002</v>
      </c>
      <c r="P31" s="62">
        <f t="shared" si="4"/>
        <v>63.843000000000004</v>
      </c>
      <c r="Q31" s="62">
        <f t="shared" si="4"/>
        <v>44.189</v>
      </c>
      <c r="R31" s="62">
        <f t="shared" si="4"/>
        <v>41.674999999999997</v>
      </c>
      <c r="S31" s="62">
        <f t="shared" si="4"/>
        <v>34.886000000000003</v>
      </c>
      <c r="T31" s="62">
        <f t="shared" si="4"/>
        <v>25.748999999999999</v>
      </c>
      <c r="U31" s="62">
        <f t="shared" si="4"/>
        <v>39.450000000000003</v>
      </c>
      <c r="V31" s="62">
        <f t="shared" si="4"/>
        <v>77.917000000000002</v>
      </c>
      <c r="W31" s="62">
        <f t="shared" si="4"/>
        <v>30.109000000000002</v>
      </c>
      <c r="X31" s="62">
        <f t="shared" si="4"/>
        <v>23.991</v>
      </c>
      <c r="Y31" s="62">
        <f t="shared" si="4"/>
        <v>30.922999999999998</v>
      </c>
      <c r="Z31" s="63">
        <f t="shared" si="4"/>
        <v>0</v>
      </c>
      <c r="AA31" s="64">
        <f t="shared" si="4"/>
        <v>570.7360000000001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5.3</v>
      </c>
      <c r="Q38" s="99"/>
      <c r="R38" s="99">
        <v>40.700000000000003</v>
      </c>
      <c r="S38" s="99">
        <v>75.5</v>
      </c>
      <c r="T38" s="99">
        <v>113.6</v>
      </c>
      <c r="U38" s="99">
        <v>274.60000000000002</v>
      </c>
      <c r="V38" s="99">
        <v>198.5</v>
      </c>
      <c r="W38" s="99">
        <v>146.80000000000001</v>
      </c>
      <c r="X38" s="99">
        <v>144.19999999999999</v>
      </c>
      <c r="Y38" s="99">
        <v>59.4</v>
      </c>
      <c r="Z38" s="100"/>
      <c r="AA38" s="79">
        <f t="shared" si="5"/>
        <v>1058.6000000000001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5.3</v>
      </c>
      <c r="Q39" s="88">
        <f t="shared" si="6"/>
        <v>0</v>
      </c>
      <c r="R39" s="88">
        <f t="shared" si="6"/>
        <v>40.700000000000003</v>
      </c>
      <c r="S39" s="88">
        <f t="shared" si="6"/>
        <v>75.5</v>
      </c>
      <c r="T39" s="88">
        <f t="shared" si="6"/>
        <v>113.6</v>
      </c>
      <c r="U39" s="88">
        <f t="shared" si="6"/>
        <v>274.60000000000002</v>
      </c>
      <c r="V39" s="88">
        <f t="shared" si="6"/>
        <v>198.5</v>
      </c>
      <c r="W39" s="88">
        <f t="shared" si="6"/>
        <v>146.80000000000001</v>
      </c>
      <c r="X39" s="88">
        <f t="shared" si="6"/>
        <v>144.19999999999999</v>
      </c>
      <c r="Y39" s="88">
        <f t="shared" si="6"/>
        <v>59.4</v>
      </c>
      <c r="Z39" s="89">
        <f t="shared" si="6"/>
        <v>0</v>
      </c>
      <c r="AA39" s="90">
        <f t="shared" si="5"/>
        <v>1058.6000000000001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5.3</v>
      </c>
      <c r="Q46" s="99"/>
      <c r="R46" s="99">
        <v>40.700000000000003</v>
      </c>
      <c r="S46" s="99">
        <v>75.5</v>
      </c>
      <c r="T46" s="99">
        <v>113.6</v>
      </c>
      <c r="U46" s="99">
        <v>274.60000000000002</v>
      </c>
      <c r="V46" s="99">
        <v>198.5</v>
      </c>
      <c r="W46" s="99">
        <v>146.80000000000001</v>
      </c>
      <c r="X46" s="99">
        <v>144.19999999999999</v>
      </c>
      <c r="Y46" s="99">
        <v>59.4</v>
      </c>
      <c r="Z46" s="100"/>
      <c r="AA46" s="79">
        <f t="shared" si="7"/>
        <v>1058.6000000000001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5.3</v>
      </c>
      <c r="Q48" s="88">
        <f t="shared" si="8"/>
        <v>0</v>
      </c>
      <c r="R48" s="88">
        <f t="shared" si="8"/>
        <v>40.700000000000003</v>
      </c>
      <c r="S48" s="88">
        <f t="shared" si="8"/>
        <v>75.5</v>
      </c>
      <c r="T48" s="88">
        <f t="shared" si="8"/>
        <v>113.6</v>
      </c>
      <c r="U48" s="88">
        <f t="shared" si="8"/>
        <v>274.60000000000002</v>
      </c>
      <c r="V48" s="88">
        <f t="shared" si="8"/>
        <v>198.5</v>
      </c>
      <c r="W48" s="88">
        <f t="shared" si="8"/>
        <v>146.80000000000001</v>
      </c>
      <c r="X48" s="88">
        <f t="shared" si="8"/>
        <v>144.19999999999999</v>
      </c>
      <c r="Y48" s="88">
        <f t="shared" si="8"/>
        <v>59.4</v>
      </c>
      <c r="Z48" s="89">
        <f t="shared" si="8"/>
        <v>0</v>
      </c>
      <c r="AA48" s="90">
        <f t="shared" si="7"/>
        <v>1058.6000000000001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85.316000000000003</v>
      </c>
      <c r="O51" s="88">
        <f t="shared" si="10"/>
        <v>72.688000000000002</v>
      </c>
      <c r="P51" s="88">
        <f t="shared" si="10"/>
        <v>69.143000000000001</v>
      </c>
      <c r="Q51" s="88">
        <f t="shared" si="10"/>
        <v>44.189</v>
      </c>
      <c r="R51" s="88">
        <f t="shared" si="10"/>
        <v>82.375</v>
      </c>
      <c r="S51" s="88">
        <f t="shared" si="10"/>
        <v>110.386</v>
      </c>
      <c r="T51" s="88">
        <f t="shared" si="10"/>
        <v>139.34899999999999</v>
      </c>
      <c r="U51" s="88">
        <f t="shared" si="10"/>
        <v>314.05</v>
      </c>
      <c r="V51" s="88">
        <f t="shared" si="10"/>
        <v>276.41700000000003</v>
      </c>
      <c r="W51" s="88">
        <f t="shared" si="10"/>
        <v>176.90900000000002</v>
      </c>
      <c r="X51" s="88">
        <f t="shared" si="10"/>
        <v>168.19099999999997</v>
      </c>
      <c r="Y51" s="88">
        <f t="shared" si="10"/>
        <v>90.322999999999993</v>
      </c>
      <c r="Z51" s="89">
        <f t="shared" si="10"/>
        <v>0</v>
      </c>
      <c r="AA51" s="104">
        <f>SUM(B51:Z51)</f>
        <v>1629.3360000000002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-74.400000000000006</v>
      </c>
      <c r="O4" s="18">
        <v>-17.899999999999999</v>
      </c>
      <c r="P4" s="18">
        <v>5.3</v>
      </c>
      <c r="Q4" s="18">
        <v>-0.2</v>
      </c>
      <c r="R4" s="18">
        <v>40.700000000000003</v>
      </c>
      <c r="S4" s="18">
        <v>75.5</v>
      </c>
      <c r="T4" s="18">
        <v>113.6</v>
      </c>
      <c r="U4" s="18">
        <v>274.60000000000002</v>
      </c>
      <c r="V4" s="18">
        <v>198.5</v>
      </c>
      <c r="W4" s="18">
        <v>146.80000000000001</v>
      </c>
      <c r="X4" s="18">
        <v>144.19999999999999</v>
      </c>
      <c r="Y4" s="18">
        <v>59.4</v>
      </c>
      <c r="Z4" s="19"/>
      <c r="AA4" s="111">
        <f>SUM(B4:Z4)</f>
        <v>966.1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25</v>
      </c>
      <c r="O7" s="117">
        <v>16.3</v>
      </c>
      <c r="P7" s="117">
        <v>25</v>
      </c>
      <c r="Q7" s="117">
        <v>45</v>
      </c>
      <c r="R7" s="117">
        <v>58</v>
      </c>
      <c r="S7" s="117">
        <v>80</v>
      </c>
      <c r="T7" s="117">
        <v>100.84</v>
      </c>
      <c r="U7" s="117">
        <v>101.02</v>
      </c>
      <c r="V7" s="117">
        <v>124.93</v>
      </c>
      <c r="W7" s="117">
        <v>105.81</v>
      </c>
      <c r="X7" s="117">
        <v>105.73</v>
      </c>
      <c r="Y7" s="117">
        <v>101.86</v>
      </c>
      <c r="Z7" s="118"/>
      <c r="AA7" s="119">
        <f>IF(SUM(B7:Z7)&lt;&gt;0,AVERAGEIF(B7:Z7,"&lt;&gt;"""),"")</f>
        <v>74.124166666666653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74.400000000000006</v>
      </c>
      <c r="O15" s="133">
        <v>17.899999999999999</v>
      </c>
      <c r="P15" s="133"/>
      <c r="Q15" s="133">
        <v>0.2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92.500000000000014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74.400000000000006</v>
      </c>
      <c r="O16" s="135">
        <f t="shared" si="1"/>
        <v>17.899999999999999</v>
      </c>
      <c r="P16" s="135">
        <f t="shared" si="1"/>
        <v>0</v>
      </c>
      <c r="Q16" s="135">
        <f t="shared" si="1"/>
        <v>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92.500000000000014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5.3</v>
      </c>
      <c r="Q23" s="133"/>
      <c r="R23" s="133">
        <v>40.700000000000003</v>
      </c>
      <c r="S23" s="133">
        <v>75.5</v>
      </c>
      <c r="T23" s="133">
        <v>113.6</v>
      </c>
      <c r="U23" s="133">
        <v>274.60000000000002</v>
      </c>
      <c r="V23" s="133">
        <v>198.5</v>
      </c>
      <c r="W23" s="133">
        <v>146.80000000000001</v>
      </c>
      <c r="X23" s="133">
        <v>144.19999999999999</v>
      </c>
      <c r="Y23" s="133">
        <v>59.4</v>
      </c>
      <c r="Z23" s="131"/>
      <c r="AA23" s="132">
        <f t="shared" si="2"/>
        <v>1058.6000000000001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5.3</v>
      </c>
      <c r="Q24" s="135">
        <f t="shared" si="3"/>
        <v>0</v>
      </c>
      <c r="R24" s="135">
        <f t="shared" si="3"/>
        <v>40.700000000000003</v>
      </c>
      <c r="S24" s="135">
        <f t="shared" si="3"/>
        <v>75.5</v>
      </c>
      <c r="T24" s="135">
        <f t="shared" si="3"/>
        <v>113.6</v>
      </c>
      <c r="U24" s="135">
        <f t="shared" si="3"/>
        <v>274.60000000000002</v>
      </c>
      <c r="V24" s="135">
        <f t="shared" si="3"/>
        <v>198.5</v>
      </c>
      <c r="W24" s="135">
        <f t="shared" si="3"/>
        <v>146.80000000000001</v>
      </c>
      <c r="X24" s="135">
        <f t="shared" si="3"/>
        <v>144.19999999999999</v>
      </c>
      <c r="Y24" s="135">
        <f t="shared" si="3"/>
        <v>59.4</v>
      </c>
      <c r="Z24" s="136" t="str">
        <f t="shared" si="3"/>
        <v/>
      </c>
      <c r="AA24" s="90">
        <f t="shared" si="2"/>
        <v>1058.6000000000001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2023-05-21T08:20:07Z</dcterms:created>
  <dcterms:modified xsi:type="dcterms:W3CDTF">2023-05-21T08:20:08Z</dcterms:modified>
</cp:coreProperties>
</file>