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<sst xmlns="http://schemas.openxmlformats.org/spreadsheetml/2006/main" count="117" uniqueCount="53">
  <si>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20/05/2023 11:29:27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</si>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</sst>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05-48DC-906F-431BCB993F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05-48DC-906F-431BCB993F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905-48DC-906F-431BCB993F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58.1</c:v>
                </c:pt>
                <c:pt idx="18">
                  <c:v>41.6</c:v>
                </c:pt>
                <c:pt idx="19">
                  <c:v>0</c:v>
                </c:pt>
                <c:pt idx="20">
                  <c:v>0</c:v>
                </c:pt>
                <c:pt idx="21">
                  <c:v>40.200000000000003</c:v>
                </c:pt>
                <c:pt idx="22">
                  <c:v>55.2</c:v>
                </c:pt>
                <c:pt idx="23">
                  <c:v>60.5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05-48DC-906F-431BCB993F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14.439</c:v>
                </c:pt>
                <c:pt idx="13">
                  <c:v>53.363999999999997</c:v>
                </c:pt>
                <c:pt idx="14">
                  <c:v>44.208999999999996</c:v>
                </c:pt>
                <c:pt idx="15">
                  <c:v>53.341000000000001</c:v>
                </c:pt>
                <c:pt idx="16">
                  <c:v>27.86</c:v>
                </c:pt>
                <c:pt idx="17">
                  <c:v>24.898999999999997</c:v>
                </c:pt>
                <c:pt idx="18">
                  <c:v>26.785</c:v>
                </c:pt>
                <c:pt idx="19">
                  <c:v>93.150999999999996</c:v>
                </c:pt>
                <c:pt idx="20">
                  <c:v>37.957999999999998</c:v>
                </c:pt>
                <c:pt idx="21">
                  <c:v>13.965</c:v>
                </c:pt>
                <c:pt idx="22">
                  <c:v>10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05-48DC-906F-431BCB993F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05-48DC-906F-431BCB993F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05-48DC-906F-431BCB993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75.515999999999991</c:v>
                </c:pt>
                <c:pt idx="13">
                  <c:v>63.713999999999999</c:v>
                </c:pt>
                <c:pt idx="14">
                  <c:v>99.50500000000001</c:v>
                </c:pt>
                <c:pt idx="15">
                  <c:v>121.97999999999999</c:v>
                </c:pt>
                <c:pt idx="16">
                  <c:v>64.984000000000009</c:v>
                </c:pt>
                <c:pt idx="17">
                  <c:v>83.00800000000001</c:v>
                </c:pt>
                <c:pt idx="18">
                  <c:v>68.370999999999995</c:v>
                </c:pt>
                <c:pt idx="19">
                  <c:v>93.191000000000003</c:v>
                </c:pt>
                <c:pt idx="20">
                  <c:v>37.939000000000007</c:v>
                </c:pt>
                <c:pt idx="21">
                  <c:v>54.162999999999997</c:v>
                </c:pt>
                <c:pt idx="22">
                  <c:v>65.225000000000009</c:v>
                </c:pt>
                <c:pt idx="23">
                  <c:v>75.472999999999999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05-48DC-906F-431BCB993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4.87</c:v>
                </c:pt>
                <c:pt idx="13">
                  <c:v>1</c:v>
                </c:pt>
                <c:pt idx="14">
                  <c:v>5.14</c:v>
                </c:pt>
                <c:pt idx="15">
                  <c:v>41.5</c:v>
                </c:pt>
                <c:pt idx="16">
                  <c:v>85</c:v>
                </c:pt>
                <c:pt idx="17">
                  <c:v>85</c:v>
                </c:pt>
                <c:pt idx="18">
                  <c:v>82.5</c:v>
                </c:pt>
                <c:pt idx="19">
                  <c:v>86</c:v>
                </c:pt>
                <c:pt idx="20">
                  <c:v>85.27</c:v>
                </c:pt>
                <c:pt idx="21">
                  <c:v>85</c:v>
                </c:pt>
                <c:pt idx="22">
                  <c:v>79.8</c:v>
                </c:pt>
                <c:pt idx="23">
                  <c:v>80.760000000000005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05-48DC-906F-431BCB993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75.515999999999991</v>
      </c>
      <c r="O4" s="18">
        <v>63.713999999999999</v>
      </c>
      <c r="P4" s="18">
        <v>99.504999999999995</v>
      </c>
      <c r="Q4" s="18">
        <v>121.98000000000002</v>
      </c>
      <c r="R4" s="18">
        <v>64.983999999999995</v>
      </c>
      <c r="S4" s="18">
        <v>82.998999999999995</v>
      </c>
      <c r="T4" s="18">
        <v>68.385000000000005</v>
      </c>
      <c r="U4" s="18">
        <v>93.150999999999996</v>
      </c>
      <c r="V4" s="18">
        <v>37.957999999999998</v>
      </c>
      <c r="W4" s="18">
        <v>54.165000000000006</v>
      </c>
      <c r="X4" s="18">
        <v>65.2</v>
      </c>
      <c r="Y4" s="18">
        <v>75.5</v>
      </c>
      <c r="Z4" s="19"/>
      <c r="AA4" s="20">
        <f>SUM(B4:Z4)</f>
        <v>903.0569999999999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4.87</v>
      </c>
      <c r="O7" s="28">
        <v>1</v>
      </c>
      <c r="P7" s="28">
        <v>5.14</v>
      </c>
      <c r="Q7" s="28">
        <v>41.5</v>
      </c>
      <c r="R7" s="28">
        <v>85</v>
      </c>
      <c r="S7" s="28">
        <v>85</v>
      </c>
      <c r="T7" s="28">
        <v>82.5</v>
      </c>
      <c r="U7" s="28">
        <v>86</v>
      </c>
      <c r="V7" s="28">
        <v>85.27</v>
      </c>
      <c r="W7" s="28">
        <v>85</v>
      </c>
      <c r="X7" s="28">
        <v>79.8</v>
      </c>
      <c r="Y7" s="28">
        <v>80.760000000000005</v>
      </c>
      <c r="Z7" s="29"/>
      <c r="AA7" s="30">
        <f>IF(SUM(B7:Z7)&lt;&gt;0,AVERAGEIF(B7:Z7,"&lt;&gt;"""),"")</f>
        <v>60.153333333333329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14.439</v>
      </c>
      <c r="O14" s="57">
        <v>53.363999999999997</v>
      </c>
      <c r="P14" s="57">
        <v>44.208999999999996</v>
      </c>
      <c r="Q14" s="57">
        <v>53.341000000000001</v>
      </c>
      <c r="R14" s="57">
        <v>27.86</v>
      </c>
      <c r="S14" s="57">
        <v>24.898999999999997</v>
      </c>
      <c r="T14" s="57">
        <v>26.785</v>
      </c>
      <c r="U14" s="57">
        <v>93.150999999999996</v>
      </c>
      <c r="V14" s="57">
        <v>37.957999999999998</v>
      </c>
      <c r="W14" s="57">
        <v>13.965</v>
      </c>
      <c r="X14" s="57">
        <v>10</v>
      </c>
      <c r="Y14" s="57">
        <v>15</v>
      </c>
      <c r="Z14" s="58"/>
      <c r="AA14" s="59">
        <f t="shared" si="0"/>
        <v>414.97099999999995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14.439</v>
      </c>
      <c r="O16" s="62">
        <f t="shared" si="1"/>
        <v>53.363999999999997</v>
      </c>
      <c r="P16" s="62">
        <f t="shared" si="1"/>
        <v>44.208999999999996</v>
      </c>
      <c r="Q16" s="62">
        <f t="shared" si="1"/>
        <v>53.341000000000001</v>
      </c>
      <c r="R16" s="62">
        <f t="shared" si="1"/>
        <v>27.86</v>
      </c>
      <c r="S16" s="62">
        <f t="shared" si="1"/>
        <v>24.898999999999997</v>
      </c>
      <c r="T16" s="62">
        <f t="shared" si="1"/>
        <v>26.785</v>
      </c>
      <c r="U16" s="62">
        <f t="shared" si="1"/>
        <v>93.150999999999996</v>
      </c>
      <c r="V16" s="62">
        <f t="shared" si="1"/>
        <v>37.957999999999998</v>
      </c>
      <c r="W16" s="62">
        <f t="shared" si="1"/>
        <v>13.965</v>
      </c>
      <c r="X16" s="62">
        <f t="shared" si="1"/>
        <v>10</v>
      </c>
      <c r="Y16" s="62">
        <f t="shared" si="1"/>
        <v>15</v>
      </c>
      <c r="Z16" s="63" t="str">
        <f t="shared" si="1"/>
        <v/>
      </c>
      <c r="AA16" s="64">
        <f>SUM(AA10:AA15)</f>
        <v>414.97099999999995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5.7629999999999999</v>
      </c>
      <c r="O20" s="77"/>
      <c r="P20" s="77">
        <v>7.71</v>
      </c>
      <c r="Q20" s="77">
        <v>11.4</v>
      </c>
      <c r="R20" s="77">
        <v>6.57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31.442999999999998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55.314</v>
      </c>
      <c r="O21" s="81">
        <v>10.35</v>
      </c>
      <c r="P21" s="81">
        <v>47.586000000000006</v>
      </c>
      <c r="Q21" s="81">
        <v>57.239000000000004</v>
      </c>
      <c r="R21" s="81">
        <v>30.554000000000002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201.04300000000001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61.076999999999998</v>
      </c>
      <c r="O25" s="88">
        <f t="shared" si="3"/>
        <v>10.35</v>
      </c>
      <c r="P25" s="88">
        <f t="shared" si="3"/>
        <v>55.296000000000006</v>
      </c>
      <c r="Q25" s="88">
        <f t="shared" si="3"/>
        <v>68.63900000000001</v>
      </c>
      <c r="R25" s="88">
        <f t="shared" si="3"/>
        <v>37.124000000000002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232.48599999999999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75.516000000000005</v>
      </c>
      <c r="O29" s="77">
        <v>63.713999999999999</v>
      </c>
      <c r="P29" s="77">
        <v>99.504999999999995</v>
      </c>
      <c r="Q29" s="77">
        <v>121.98</v>
      </c>
      <c r="R29" s="77">
        <v>64.983999999999995</v>
      </c>
      <c r="S29" s="77">
        <v>24.899000000000001</v>
      </c>
      <c r="T29" s="77">
        <v>26.785</v>
      </c>
      <c r="U29" s="77">
        <v>93.150999999999996</v>
      </c>
      <c r="V29" s="77">
        <v>37.957999999999998</v>
      </c>
      <c r="W29" s="77">
        <v>13.965</v>
      </c>
      <c r="X29" s="77">
        <v>10</v>
      </c>
      <c r="Y29" s="77">
        <v>15</v>
      </c>
      <c r="Z29" s="78"/>
      <c r="AA29" s="79">
        <f>SUM(B29:Z29)</f>
        <v>647.45699999999999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75.516000000000005</v>
      </c>
      <c r="O31" s="62">
        <f t="shared" si="4"/>
        <v>63.713999999999999</v>
      </c>
      <c r="P31" s="62">
        <f t="shared" si="4"/>
        <v>99.504999999999995</v>
      </c>
      <c r="Q31" s="62">
        <f t="shared" si="4"/>
        <v>121.98</v>
      </c>
      <c r="R31" s="62">
        <f t="shared" si="4"/>
        <v>64.983999999999995</v>
      </c>
      <c r="S31" s="62">
        <f t="shared" si="4"/>
        <v>24.899000000000001</v>
      </c>
      <c r="T31" s="62">
        <f t="shared" si="4"/>
        <v>26.785</v>
      </c>
      <c r="U31" s="62">
        <f t="shared" si="4"/>
        <v>93.150999999999996</v>
      </c>
      <c r="V31" s="62">
        <f t="shared" si="4"/>
        <v>37.957999999999998</v>
      </c>
      <c r="W31" s="62">
        <f t="shared" si="4"/>
        <v>13.965</v>
      </c>
      <c r="X31" s="62">
        <f t="shared" si="4"/>
        <v>10</v>
      </c>
      <c r="Y31" s="62">
        <f t="shared" si="4"/>
        <v>15</v>
      </c>
      <c r="Z31" s="63" t="str">
        <f t="shared" si="4"/>
        <v/>
      </c>
      <c r="AA31" s="64">
        <f>SUM(AA28:AA30)</f>
        <v>647.45699999999999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58.1</v>
      </c>
      <c r="T38" s="99">
        <v>41.6</v>
      </c>
      <c r="U38" s="99"/>
      <c r="V38" s="99"/>
      <c r="W38" s="99">
        <v>40.200000000000003</v>
      </c>
      <c r="X38" s="99">
        <v>55.2</v>
      </c>
      <c r="Y38" s="99">
        <v>60.5</v>
      </c>
      <c r="Z38" s="100"/>
      <c r="AA38" s="79">
        <f t="shared" si="5"/>
        <v>255.60000000000002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58.1</v>
      </c>
      <c r="T39" s="88">
        <f t="shared" si="6"/>
        <v>41.6</v>
      </c>
      <c r="U39" s="88">
        <f t="shared" si="6"/>
        <v>0</v>
      </c>
      <c r="V39" s="88">
        <f t="shared" si="6"/>
        <v>0</v>
      </c>
      <c r="W39" s="88">
        <f t="shared" si="6"/>
        <v>40.200000000000003</v>
      </c>
      <c r="X39" s="88">
        <f t="shared" si="6"/>
        <v>55.2</v>
      </c>
      <c r="Y39" s="88">
        <f t="shared" si="6"/>
        <v>60.5</v>
      </c>
      <c r="Z39" s="89" t="str">
        <f t="shared" si="6"/>
        <v/>
      </c>
      <c r="AA39" s="90">
        <f t="shared" si="5"/>
        <v>255.60000000000002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58.1</v>
      </c>
      <c r="T46" s="99">
        <v>41.6</v>
      </c>
      <c r="U46" s="99"/>
      <c r="V46" s="99"/>
      <c r="W46" s="99">
        <v>40.200000000000003</v>
      </c>
      <c r="X46" s="99">
        <v>55.2</v>
      </c>
      <c r="Y46" s="99">
        <v>60.5</v>
      </c>
      <c r="Z46" s="100"/>
      <c r="AA46" s="79">
        <f t="shared" si="7"/>
        <v>255.60000000000002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58.1</v>
      </c>
      <c r="T48" s="88">
        <f t="shared" si="8"/>
        <v>41.6</v>
      </c>
      <c r="U48" s="88">
        <f t="shared" si="8"/>
        <v>0</v>
      </c>
      <c r="V48" s="88">
        <f t="shared" si="8"/>
        <v>0</v>
      </c>
      <c r="W48" s="88">
        <f t="shared" si="8"/>
        <v>40.200000000000003</v>
      </c>
      <c r="X48" s="88">
        <f t="shared" si="8"/>
        <v>55.2</v>
      </c>
      <c r="Y48" s="88">
        <f t="shared" si="8"/>
        <v>60.5</v>
      </c>
      <c r="Z48" s="89" t="str">
        <f t="shared" si="8"/>
        <v/>
      </c>
      <c r="AA48" s="90">
        <f t="shared" si="7"/>
        <v>255.60000000000002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75.515999999999991</v>
      </c>
      <c r="O51" s="88">
        <f t="shared" si="10"/>
        <v>63.713999999999999</v>
      </c>
      <c r="P51" s="88">
        <f t="shared" si="10"/>
        <v>99.504999999999995</v>
      </c>
      <c r="Q51" s="88">
        <f t="shared" si="10"/>
        <v>121.98000000000002</v>
      </c>
      <c r="R51" s="88">
        <f t="shared" si="10"/>
        <v>64.984000000000009</v>
      </c>
      <c r="S51" s="88">
        <f t="shared" si="10"/>
        <v>82.998999999999995</v>
      </c>
      <c r="T51" s="88">
        <f t="shared" si="10"/>
        <v>68.385000000000005</v>
      </c>
      <c r="U51" s="88">
        <f t="shared" si="10"/>
        <v>93.150999999999996</v>
      </c>
      <c r="V51" s="88">
        <f t="shared" si="10"/>
        <v>37.957999999999998</v>
      </c>
      <c r="W51" s="88">
        <f t="shared" si="10"/>
        <v>54.165000000000006</v>
      </c>
      <c r="X51" s="88">
        <f t="shared" si="10"/>
        <v>65.2</v>
      </c>
      <c r="Y51" s="88">
        <f t="shared" si="10"/>
        <v>75.5</v>
      </c>
      <c r="Z51" s="89" t="str">
        <f t="shared" si="10"/>
        <v/>
      </c>
      <c r="AA51" s="104">
        <f>SUM(B51:Z51)</f>
        <v>903.05700000000002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75.515999999999991</v>
      </c>
      <c r="O4" s="18">
        <v>63.713999999999999</v>
      </c>
      <c r="P4" s="18">
        <v>99.50500000000001</v>
      </c>
      <c r="Q4" s="18">
        <v>121.97999999999999</v>
      </c>
      <c r="R4" s="18">
        <v>64.984000000000009</v>
      </c>
      <c r="S4" s="18">
        <v>83.00800000000001</v>
      </c>
      <c r="T4" s="18">
        <v>68.370999999999995</v>
      </c>
      <c r="U4" s="18">
        <v>93.191000000000003</v>
      </c>
      <c r="V4" s="18">
        <v>37.939000000000007</v>
      </c>
      <c r="W4" s="18">
        <v>54.162999999999997</v>
      </c>
      <c r="X4" s="18">
        <v>65.225000000000009</v>
      </c>
      <c r="Y4" s="18">
        <v>75.472999999999999</v>
      </c>
      <c r="Z4" s="19"/>
      <c r="AA4" s="20">
        <f>SUM(B4:Z4)</f>
        <v>903.06900000000007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4.87</v>
      </c>
      <c r="O7" s="28">
        <v>1</v>
      </c>
      <c r="P7" s="28">
        <v>5.14</v>
      </c>
      <c r="Q7" s="28">
        <v>41.5</v>
      </c>
      <c r="R7" s="28">
        <v>85</v>
      </c>
      <c r="S7" s="28">
        <v>85</v>
      </c>
      <c r="T7" s="28">
        <v>82.5</v>
      </c>
      <c r="U7" s="28">
        <v>86</v>
      </c>
      <c r="V7" s="28">
        <v>85.27</v>
      </c>
      <c r="W7" s="28">
        <v>85</v>
      </c>
      <c r="X7" s="28">
        <v>79.8</v>
      </c>
      <c r="Y7" s="28">
        <v>80.760000000000005</v>
      </c>
      <c r="Z7" s="29"/>
      <c r="AA7" s="30">
        <f>IF(SUM(B7:Z7)&lt;&gt;0,AVERAGEIF(B7:Z7,"&lt;&gt;"""),"")</f>
        <v>60.153333333333329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26.409999999999997</v>
      </c>
      <c r="O14" s="57">
        <v>18</v>
      </c>
      <c r="P14" s="57">
        <v>59</v>
      </c>
      <c r="Q14" s="57">
        <v>95</v>
      </c>
      <c r="R14" s="57">
        <v>43.434000000000005</v>
      </c>
      <c r="S14" s="57">
        <v>20.553999999999998</v>
      </c>
      <c r="T14" s="57">
        <v>3.1180000000000003</v>
      </c>
      <c r="U14" s="57"/>
      <c r="V14" s="57"/>
      <c r="W14" s="57">
        <v>10.445</v>
      </c>
      <c r="X14" s="57">
        <v>18.509</v>
      </c>
      <c r="Y14" s="57">
        <v>18.430999999999997</v>
      </c>
      <c r="Z14" s="58"/>
      <c r="AA14" s="59">
        <f t="shared" si="0"/>
        <v>312.90099999999995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26.409999999999997</v>
      </c>
      <c r="O16" s="62">
        <f t="shared" si="1"/>
        <v>18</v>
      </c>
      <c r="P16" s="62">
        <f t="shared" si="1"/>
        <v>59</v>
      </c>
      <c r="Q16" s="62">
        <f t="shared" si="1"/>
        <v>95</v>
      </c>
      <c r="R16" s="62">
        <f t="shared" si="1"/>
        <v>43.434000000000005</v>
      </c>
      <c r="S16" s="62">
        <f t="shared" si="1"/>
        <v>20.553999999999998</v>
      </c>
      <c r="T16" s="62">
        <f t="shared" si="1"/>
        <v>3.1180000000000003</v>
      </c>
      <c r="U16" s="62">
        <f t="shared" si="1"/>
        <v>0</v>
      </c>
      <c r="V16" s="62">
        <f t="shared" si="1"/>
        <v>0</v>
      </c>
      <c r="W16" s="62">
        <f t="shared" si="1"/>
        <v>10.445</v>
      </c>
      <c r="X16" s="62">
        <f t="shared" si="1"/>
        <v>18.509</v>
      </c>
      <c r="Y16" s="62">
        <f t="shared" si="1"/>
        <v>18.430999999999997</v>
      </c>
      <c r="Z16" s="63" t="str">
        <f t="shared" si="1"/>
        <v/>
      </c>
      <c r="AA16" s="64">
        <f>SUM(AA10:AA15)</f>
        <v>312.90099999999995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4.0599999999999996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4.0599999999999996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14.198</v>
      </c>
      <c r="O20" s="77">
        <v>13.612</v>
      </c>
      <c r="P20" s="77">
        <v>12.405999999999999</v>
      </c>
      <c r="Q20" s="77">
        <v>11.971</v>
      </c>
      <c r="R20" s="77">
        <v>2.427</v>
      </c>
      <c r="S20" s="77">
        <v>10.590999999999999</v>
      </c>
      <c r="T20" s="77">
        <v>18.186999999999998</v>
      </c>
      <c r="U20" s="77">
        <v>17.762</v>
      </c>
      <c r="V20" s="77">
        <v>8.3790000000000013</v>
      </c>
      <c r="W20" s="77">
        <v>6.4619999999999997</v>
      </c>
      <c r="X20" s="77">
        <v>12.265000000000001</v>
      </c>
      <c r="Y20" s="77">
        <v>15.603999999999999</v>
      </c>
      <c r="Z20" s="78"/>
      <c r="AA20" s="79">
        <f t="shared" si="2"/>
        <v>143.86399999999998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34.908000000000001</v>
      </c>
      <c r="O21" s="81">
        <v>32.102000000000004</v>
      </c>
      <c r="P21" s="81">
        <v>28.099</v>
      </c>
      <c r="Q21" s="81">
        <v>15.009</v>
      </c>
      <c r="R21" s="81">
        <v>19.123000000000001</v>
      </c>
      <c r="S21" s="81">
        <v>47.802999999999997</v>
      </c>
      <c r="T21" s="81">
        <v>47.066000000000003</v>
      </c>
      <c r="U21" s="81">
        <v>46.329000000000008</v>
      </c>
      <c r="V21" s="81">
        <v>29.260000000000005</v>
      </c>
      <c r="W21" s="81">
        <v>37.256</v>
      </c>
      <c r="X21" s="81">
        <v>34.451000000000001</v>
      </c>
      <c r="Y21" s="81">
        <v>41.437999999999995</v>
      </c>
      <c r="Z21" s="78"/>
      <c r="AA21" s="79">
        <f t="shared" si="2"/>
        <v>412.84400000000005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49.106000000000002</v>
      </c>
      <c r="O25" s="88">
        <f t="shared" si="3"/>
        <v>45.714000000000006</v>
      </c>
      <c r="P25" s="88">
        <f t="shared" si="3"/>
        <v>40.504999999999995</v>
      </c>
      <c r="Q25" s="88">
        <f t="shared" si="3"/>
        <v>26.98</v>
      </c>
      <c r="R25" s="88">
        <f t="shared" si="3"/>
        <v>21.55</v>
      </c>
      <c r="S25" s="88">
        <f t="shared" si="3"/>
        <v>62.453999999999994</v>
      </c>
      <c r="T25" s="88">
        <f t="shared" si="3"/>
        <v>65.253</v>
      </c>
      <c r="U25" s="88">
        <f t="shared" si="3"/>
        <v>64.091000000000008</v>
      </c>
      <c r="V25" s="88">
        <f t="shared" si="3"/>
        <v>37.63900000000001</v>
      </c>
      <c r="W25" s="88">
        <f t="shared" si="3"/>
        <v>43.718000000000004</v>
      </c>
      <c r="X25" s="88">
        <f t="shared" si="3"/>
        <v>46.716000000000001</v>
      </c>
      <c r="Y25" s="88">
        <f t="shared" si="3"/>
        <v>57.041999999999994</v>
      </c>
      <c r="Z25" s="89">
        <f t="shared" si="3"/>
        <v>0</v>
      </c>
      <c r="AA25" s="90">
        <f t="shared" si="3"/>
        <v>560.76800000000003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75.516000000000005</v>
      </c>
      <c r="O29" s="77">
        <v>63.713999999999999</v>
      </c>
      <c r="P29" s="77">
        <v>99.504999999999995</v>
      </c>
      <c r="Q29" s="77">
        <v>121.98</v>
      </c>
      <c r="R29" s="77">
        <v>64.983999999999995</v>
      </c>
      <c r="S29" s="77">
        <v>83.007999999999996</v>
      </c>
      <c r="T29" s="77">
        <v>68.370999999999995</v>
      </c>
      <c r="U29" s="77">
        <v>64.090999999999994</v>
      </c>
      <c r="V29" s="77">
        <v>37.639000000000003</v>
      </c>
      <c r="W29" s="77">
        <v>54.162999999999997</v>
      </c>
      <c r="X29" s="77">
        <v>65.224999999999994</v>
      </c>
      <c r="Y29" s="77">
        <v>75.472999999999999</v>
      </c>
      <c r="Z29" s="78"/>
      <c r="AA29" s="79">
        <f>SUM(B29:Z29)</f>
        <v>873.66899999999998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75.516000000000005</v>
      </c>
      <c r="O31" s="62">
        <f t="shared" si="4"/>
        <v>63.713999999999999</v>
      </c>
      <c r="P31" s="62">
        <f t="shared" si="4"/>
        <v>99.504999999999995</v>
      </c>
      <c r="Q31" s="62">
        <f t="shared" si="4"/>
        <v>121.98</v>
      </c>
      <c r="R31" s="62">
        <f t="shared" si="4"/>
        <v>64.983999999999995</v>
      </c>
      <c r="S31" s="62">
        <f t="shared" si="4"/>
        <v>83.007999999999996</v>
      </c>
      <c r="T31" s="62">
        <f t="shared" si="4"/>
        <v>68.370999999999995</v>
      </c>
      <c r="U31" s="62">
        <f t="shared" si="4"/>
        <v>64.090999999999994</v>
      </c>
      <c r="V31" s="62">
        <f t="shared" si="4"/>
        <v>37.639000000000003</v>
      </c>
      <c r="W31" s="62">
        <f t="shared" si="4"/>
        <v>54.162999999999997</v>
      </c>
      <c r="X31" s="62">
        <f t="shared" si="4"/>
        <v>65.224999999999994</v>
      </c>
      <c r="Y31" s="62">
        <f t="shared" si="4"/>
        <v>75.472999999999999</v>
      </c>
      <c r="Z31" s="63">
        <f t="shared" si="4"/>
        <v>0</v>
      </c>
      <c r="AA31" s="64">
        <f t="shared" si="4"/>
        <v>873.66899999999998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29.1</v>
      </c>
      <c r="V38" s="99">
        <v>0.3</v>
      </c>
      <c r="W38" s="99"/>
      <c r="X38" s="99"/>
      <c r="Y38" s="99"/>
      <c r="Z38" s="100"/>
      <c r="AA38" s="79">
        <f t="shared" si="5"/>
        <v>29.400000000000002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29.1</v>
      </c>
      <c r="V39" s="88">
        <f t="shared" si="6"/>
        <v>0.3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29.400000000000002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29.1</v>
      </c>
      <c r="V46" s="99">
        <v>0.3</v>
      </c>
      <c r="W46" s="99"/>
      <c r="X46" s="99"/>
      <c r="Y46" s="99"/>
      <c r="Z46" s="100"/>
      <c r="AA46" s="79">
        <f t="shared" si="7"/>
        <v>29.400000000000002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29.1</v>
      </c>
      <c r="V48" s="88">
        <f t="shared" si="8"/>
        <v>0.3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29.400000000000002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75.515999999999991</v>
      </c>
      <c r="O51" s="88">
        <f t="shared" si="10"/>
        <v>63.714000000000006</v>
      </c>
      <c r="P51" s="88">
        <f t="shared" si="10"/>
        <v>99.504999999999995</v>
      </c>
      <c r="Q51" s="88">
        <f t="shared" si="10"/>
        <v>121.98</v>
      </c>
      <c r="R51" s="88">
        <f t="shared" si="10"/>
        <v>64.984000000000009</v>
      </c>
      <c r="S51" s="88">
        <f t="shared" si="10"/>
        <v>83.007999999999996</v>
      </c>
      <c r="T51" s="88">
        <f t="shared" si="10"/>
        <v>68.370999999999995</v>
      </c>
      <c r="U51" s="88">
        <f t="shared" si="10"/>
        <v>93.191000000000003</v>
      </c>
      <c r="V51" s="88">
        <f t="shared" si="10"/>
        <v>37.939000000000007</v>
      </c>
      <c r="W51" s="88">
        <f t="shared" si="10"/>
        <v>54.163000000000004</v>
      </c>
      <c r="X51" s="88">
        <f t="shared" si="10"/>
        <v>65.224999999999994</v>
      </c>
      <c r="Y51" s="88">
        <f t="shared" si="10"/>
        <v>75.472999999999985</v>
      </c>
      <c r="Z51" s="89">
        <f t="shared" si="10"/>
        <v>0</v>
      </c>
      <c r="AA51" s="104">
        <f>SUM(B51:Z51)</f>
        <v>903.06899999999996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-58.1</v>
      </c>
      <c r="T4" s="18">
        <v>-41.6</v>
      </c>
      <c r="U4" s="18">
        <v>29.1</v>
      </c>
      <c r="V4" s="18">
        <v>0.3</v>
      </c>
      <c r="W4" s="18">
        <v>-40.200000000000003</v>
      </c>
      <c r="X4" s="18">
        <v>-55.2</v>
      </c>
      <c r="Y4" s="18">
        <v>-60.5</v>
      </c>
      <c r="Z4" s="19"/>
      <c r="AA4" s="111">
        <f>SUM(B4:Z4)</f>
        <v>-226.2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4.87</v>
      </c>
      <c r="O7" s="117">
        <v>1</v>
      </c>
      <c r="P7" s="117">
        <v>5.14</v>
      </c>
      <c r="Q7" s="117">
        <v>41.5</v>
      </c>
      <c r="R7" s="117">
        <v>85</v>
      </c>
      <c r="S7" s="117">
        <v>85</v>
      </c>
      <c r="T7" s="117">
        <v>82.5</v>
      </c>
      <c r="U7" s="117">
        <v>86</v>
      </c>
      <c r="V7" s="117">
        <v>85.27</v>
      </c>
      <c r="W7" s="117">
        <v>85</v>
      </c>
      <c r="X7" s="117">
        <v>79.8</v>
      </c>
      <c r="Y7" s="117">
        <v>80.760000000000005</v>
      </c>
      <c r="Z7" s="118"/>
      <c r="AA7" s="119">
        <f>IF(SUM(B7:Z7)&lt;&gt;0,AVERAGEIF(B7:Z7,"&lt;&gt;"""),"")</f>
        <v>60.153333333333329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58.1</v>
      </c>
      <c r="T15" s="133">
        <v>41.6</v>
      </c>
      <c r="U15" s="133"/>
      <c r="V15" s="133"/>
      <c r="W15" s="133">
        <v>40.200000000000003</v>
      </c>
      <c r="X15" s="133">
        <v>55.2</v>
      </c>
      <c r="Y15" s="133">
        <v>60.5</v>
      </c>
      <c r="Z15" s="131"/>
      <c r="AA15" s="132">
        <f t="shared" si="0"/>
        <v>255.60000000000002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58.1</v>
      </c>
      <c r="T16" s="135">
        <f t="shared" si="1"/>
        <v>41.6</v>
      </c>
      <c r="U16" s="135">
        <f t="shared" si="1"/>
        <v>0</v>
      </c>
      <c r="V16" s="135">
        <f t="shared" si="1"/>
        <v>0</v>
      </c>
      <c r="W16" s="135">
        <f t="shared" si="1"/>
        <v>40.200000000000003</v>
      </c>
      <c r="X16" s="135">
        <f t="shared" si="1"/>
        <v>55.2</v>
      </c>
      <c r="Y16" s="135">
        <f t="shared" si="1"/>
        <v>60.5</v>
      </c>
      <c r="Z16" s="136" t="str">
        <f t="shared" si="1"/>
        <v/>
      </c>
      <c r="AA16" s="90">
        <f t="shared" si="0"/>
        <v>255.60000000000002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29.1</v>
      </c>
      <c r="V23" s="133">
        <v>0.3</v>
      </c>
      <c r="W23" s="133"/>
      <c r="X23" s="133"/>
      <c r="Y23" s="133"/>
      <c r="Z23" s="131"/>
      <c r="AA23" s="132">
        <f t="shared" si="2"/>
        <v>29.400000000000002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29.1</v>
      </c>
      <c r="V24" s="135">
        <f t="shared" si="3"/>
        <v>0.3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29.400000000000002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2023-05-20T08:29:27Z</dcterms:created>
  <dcterms:modified xsi:type="dcterms:W3CDTF">2023-05-20T08:29:28Z</dcterms:modified>
</cp:coreProperties>
</file>