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<sst xmlns="http://schemas.openxmlformats.org/spreadsheetml/2006/main" count="117" uniqueCount="53">
  <si>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19/05/2023 11:21:53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</si>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</sst>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F2-42D3-B683-EF7FCF617F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F2-42D3-B683-EF7FCF617F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8F2-42D3-B683-EF7FCF617F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F2-42D3-B683-EF7FCF617F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14.812000000000001</c:v>
                </c:pt>
                <c:pt idx="13">
                  <c:v>10.579000000000001</c:v>
                </c:pt>
                <c:pt idx="14">
                  <c:v>23.001999999999999</c:v>
                </c:pt>
                <c:pt idx="15">
                  <c:v>31.259999999999998</c:v>
                </c:pt>
                <c:pt idx="16">
                  <c:v>367.85199999999998</c:v>
                </c:pt>
                <c:pt idx="17">
                  <c:v>325.85300000000001</c:v>
                </c:pt>
                <c:pt idx="18">
                  <c:v>57.689000000000007</c:v>
                </c:pt>
                <c:pt idx="19">
                  <c:v>286.33199999999999</c:v>
                </c:pt>
                <c:pt idx="20">
                  <c:v>274.31</c:v>
                </c:pt>
                <c:pt idx="21">
                  <c:v>252.16899999999998</c:v>
                </c:pt>
                <c:pt idx="22">
                  <c:v>267.58199999999999</c:v>
                </c:pt>
                <c:pt idx="23">
                  <c:v>305.19100000000003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F2-42D3-B683-EF7FCF617F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F2-42D3-B683-EF7FCF617F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F2-42D3-B683-EF7FCF617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15.093</c:v>
                </c:pt>
                <c:pt idx="13">
                  <c:v>30.902999999999999</c:v>
                </c:pt>
                <c:pt idx="14">
                  <c:v>24.668999999999997</c:v>
                </c:pt>
                <c:pt idx="15">
                  <c:v>33.040999999999997</c:v>
                </c:pt>
                <c:pt idx="16">
                  <c:v>387.38799999999992</c:v>
                </c:pt>
                <c:pt idx="17">
                  <c:v>343.69499999999999</c:v>
                </c:pt>
                <c:pt idx="18">
                  <c:v>58.15</c:v>
                </c:pt>
                <c:pt idx="19">
                  <c:v>303.48500000000001</c:v>
                </c:pt>
                <c:pt idx="20">
                  <c:v>294.21100000000007</c:v>
                </c:pt>
                <c:pt idx="21">
                  <c:v>271.43300000000005</c:v>
                </c:pt>
                <c:pt idx="22">
                  <c:v>283.34999999999991</c:v>
                </c:pt>
                <c:pt idx="23">
                  <c:v>317.65800000000002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F2-42D3-B683-EF7FCF617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64.510000000000005</c:v>
                </c:pt>
                <c:pt idx="13">
                  <c:v>52.81</c:v>
                </c:pt>
                <c:pt idx="14">
                  <c:v>54</c:v>
                </c:pt>
                <c:pt idx="15">
                  <c:v>55</c:v>
                </c:pt>
                <c:pt idx="16">
                  <c:v>86</c:v>
                </c:pt>
                <c:pt idx="17">
                  <c:v>109.9</c:v>
                </c:pt>
                <c:pt idx="18">
                  <c:v>72.430000000000007</c:v>
                </c:pt>
                <c:pt idx="19">
                  <c:v>132.07</c:v>
                </c:pt>
                <c:pt idx="20">
                  <c:v>130.55000000000001</c:v>
                </c:pt>
                <c:pt idx="21">
                  <c:v>95</c:v>
                </c:pt>
                <c:pt idx="22">
                  <c:v>105.34</c:v>
                </c:pt>
                <c:pt idx="23">
                  <c:v>91.17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F2-42D3-B683-EF7FCF617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15.092999999999998</v>
      </c>
      <c r="O4" s="18">
        <v>30.903000000000002</v>
      </c>
      <c r="P4" s="18">
        <v>24.669</v>
      </c>
      <c r="Q4" s="18">
        <v>33.040999999999997</v>
      </c>
      <c r="R4" s="18">
        <v>387.38799999999998</v>
      </c>
      <c r="S4" s="18">
        <v>343.69100000000003</v>
      </c>
      <c r="T4" s="18">
        <v>58.150000000000006</v>
      </c>
      <c r="U4" s="18">
        <v>303.49200000000002</v>
      </c>
      <c r="V4" s="18">
        <v>294.16200000000003</v>
      </c>
      <c r="W4" s="18">
        <v>271.40300000000002</v>
      </c>
      <c r="X4" s="18">
        <v>283.30500000000006</v>
      </c>
      <c r="Y4" s="18">
        <v>317.69500000000005</v>
      </c>
      <c r="Z4" s="19"/>
      <c r="AA4" s="20">
        <f>SUM(B4:Z4)</f>
        <v>2362.9920000000002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64.510000000000005</v>
      </c>
      <c r="O7" s="28">
        <v>52.81</v>
      </c>
      <c r="P7" s="28">
        <v>54</v>
      </c>
      <c r="Q7" s="28">
        <v>55</v>
      </c>
      <c r="R7" s="28">
        <v>86</v>
      </c>
      <c r="S7" s="28">
        <v>109.9</v>
      </c>
      <c r="T7" s="28">
        <v>72.430000000000007</v>
      </c>
      <c r="U7" s="28">
        <v>132.07</v>
      </c>
      <c r="V7" s="28">
        <v>130.55000000000001</v>
      </c>
      <c r="W7" s="28">
        <v>95</v>
      </c>
      <c r="X7" s="28">
        <v>105.34</v>
      </c>
      <c r="Y7" s="28">
        <v>91.17</v>
      </c>
      <c r="Z7" s="29"/>
      <c r="AA7" s="30">
        <f>IF(SUM(B7:Z7)&lt;&gt;0,AVERAGEIF(B7:Z7,"&lt;&gt;"""),"")</f>
        <v>87.398333333333326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14.812000000000001</v>
      </c>
      <c r="O14" s="57">
        <v>10.579000000000001</v>
      </c>
      <c r="P14" s="57">
        <v>23.001999999999999</v>
      </c>
      <c r="Q14" s="57">
        <v>31.259999999999998</v>
      </c>
      <c r="R14" s="57">
        <v>367.85199999999998</v>
      </c>
      <c r="S14" s="57">
        <v>325.85300000000001</v>
      </c>
      <c r="T14" s="57">
        <v>57.689000000000007</v>
      </c>
      <c r="U14" s="57">
        <v>286.33199999999999</v>
      </c>
      <c r="V14" s="57">
        <v>274.31</v>
      </c>
      <c r="W14" s="57">
        <v>252.16899999999998</v>
      </c>
      <c r="X14" s="57">
        <v>267.58199999999999</v>
      </c>
      <c r="Y14" s="57">
        <v>305.19100000000003</v>
      </c>
      <c r="Z14" s="58"/>
      <c r="AA14" s="59">
        <f t="shared" si="0"/>
        <v>2216.6309999999994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14.812000000000001</v>
      </c>
      <c r="O16" s="62">
        <f t="shared" si="1"/>
        <v>10.579000000000001</v>
      </c>
      <c r="P16" s="62">
        <f t="shared" si="1"/>
        <v>23.001999999999999</v>
      </c>
      <c r="Q16" s="62">
        <f t="shared" si="1"/>
        <v>31.259999999999998</v>
      </c>
      <c r="R16" s="62">
        <f t="shared" si="1"/>
        <v>367.85199999999998</v>
      </c>
      <c r="S16" s="62">
        <f t="shared" si="1"/>
        <v>325.85300000000001</v>
      </c>
      <c r="T16" s="62">
        <f t="shared" si="1"/>
        <v>57.689000000000007</v>
      </c>
      <c r="U16" s="62">
        <f t="shared" si="1"/>
        <v>286.33199999999999</v>
      </c>
      <c r="V16" s="62">
        <f t="shared" si="1"/>
        <v>274.31</v>
      </c>
      <c r="W16" s="62">
        <f t="shared" si="1"/>
        <v>252.16899999999998</v>
      </c>
      <c r="X16" s="62">
        <f t="shared" si="1"/>
        <v>267.58199999999999</v>
      </c>
      <c r="Y16" s="62">
        <f t="shared" si="1"/>
        <v>305.19100000000003</v>
      </c>
      <c r="Z16" s="63" t="str">
        <f t="shared" si="1"/>
        <v/>
      </c>
      <c r="AA16" s="64">
        <f>SUM(AA10:AA15)</f>
        <v>2216.6309999999994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1.2E-2</v>
      </c>
      <c r="O20" s="77">
        <v>6.6970000000000001</v>
      </c>
      <c r="P20" s="77"/>
      <c r="Q20" s="77"/>
      <c r="R20" s="77">
        <v>5.8559999999999999</v>
      </c>
      <c r="S20" s="77">
        <v>5.63</v>
      </c>
      <c r="T20" s="77"/>
      <c r="U20" s="77">
        <v>5.5629999999999997</v>
      </c>
      <c r="V20" s="77">
        <v>5.3070000000000004</v>
      </c>
      <c r="W20" s="77">
        <v>4.6130000000000004</v>
      </c>
      <c r="X20" s="77">
        <v>4.6159999999999997</v>
      </c>
      <c r="Y20" s="77">
        <v>4.5039999999999996</v>
      </c>
      <c r="Z20" s="78"/>
      <c r="AA20" s="79">
        <f t="shared" si="2"/>
        <v>42.797999999999995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0.26900000000000002</v>
      </c>
      <c r="O21" s="81">
        <v>13.627000000000001</v>
      </c>
      <c r="P21" s="81">
        <v>1.667</v>
      </c>
      <c r="Q21" s="81">
        <v>1.7810000000000001</v>
      </c>
      <c r="R21" s="81">
        <v>13.68</v>
      </c>
      <c r="S21" s="81">
        <v>12.208</v>
      </c>
      <c r="T21" s="81">
        <v>0.46100000000000002</v>
      </c>
      <c r="U21" s="81">
        <v>11.597</v>
      </c>
      <c r="V21" s="81">
        <v>14.545</v>
      </c>
      <c r="W21" s="81">
        <v>14.621</v>
      </c>
      <c r="X21" s="81">
        <v>11.106999999999999</v>
      </c>
      <c r="Y21" s="81">
        <v>8</v>
      </c>
      <c r="Z21" s="78"/>
      <c r="AA21" s="79">
        <f t="shared" si="2"/>
        <v>103.56299999999999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0.28100000000000003</v>
      </c>
      <c r="O25" s="88">
        <f t="shared" si="3"/>
        <v>20.324000000000002</v>
      </c>
      <c r="P25" s="88">
        <f t="shared" si="3"/>
        <v>1.667</v>
      </c>
      <c r="Q25" s="88">
        <f t="shared" si="3"/>
        <v>1.7810000000000001</v>
      </c>
      <c r="R25" s="88">
        <f t="shared" si="3"/>
        <v>19.536000000000001</v>
      </c>
      <c r="S25" s="88">
        <f t="shared" si="3"/>
        <v>17.838000000000001</v>
      </c>
      <c r="T25" s="88">
        <f t="shared" si="3"/>
        <v>0.46100000000000002</v>
      </c>
      <c r="U25" s="88">
        <f t="shared" si="3"/>
        <v>17.16</v>
      </c>
      <c r="V25" s="88">
        <f t="shared" si="3"/>
        <v>19.852</v>
      </c>
      <c r="W25" s="88">
        <f t="shared" si="3"/>
        <v>19.234000000000002</v>
      </c>
      <c r="X25" s="88">
        <f t="shared" si="3"/>
        <v>15.722999999999999</v>
      </c>
      <c r="Y25" s="88">
        <f t="shared" si="3"/>
        <v>12.504</v>
      </c>
      <c r="Z25" s="89" t="str">
        <f t="shared" si="3"/>
        <v/>
      </c>
      <c r="AA25" s="90">
        <f>SUM(AA19:AA24)</f>
        <v>146.36099999999999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15.093</v>
      </c>
      <c r="O29" s="77">
        <v>30.902999999999999</v>
      </c>
      <c r="P29" s="77">
        <v>24.669</v>
      </c>
      <c r="Q29" s="77">
        <v>33.040999999999997</v>
      </c>
      <c r="R29" s="77">
        <v>387.38799999999998</v>
      </c>
      <c r="S29" s="77">
        <v>343.69099999999997</v>
      </c>
      <c r="T29" s="77">
        <v>58.15</v>
      </c>
      <c r="U29" s="77">
        <v>303.49200000000002</v>
      </c>
      <c r="V29" s="77">
        <v>294.16199999999998</v>
      </c>
      <c r="W29" s="77">
        <v>271.40300000000002</v>
      </c>
      <c r="X29" s="77">
        <v>283.30500000000001</v>
      </c>
      <c r="Y29" s="77">
        <v>317.69499999999999</v>
      </c>
      <c r="Z29" s="78"/>
      <c r="AA29" s="79">
        <f>SUM(B29:Z29)</f>
        <v>2362.9920000000002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15.093</v>
      </c>
      <c r="O31" s="62">
        <f t="shared" si="4"/>
        <v>30.902999999999999</v>
      </c>
      <c r="P31" s="62">
        <f t="shared" si="4"/>
        <v>24.669</v>
      </c>
      <c r="Q31" s="62">
        <f t="shared" si="4"/>
        <v>33.040999999999997</v>
      </c>
      <c r="R31" s="62">
        <f t="shared" si="4"/>
        <v>387.38799999999998</v>
      </c>
      <c r="S31" s="62">
        <f t="shared" si="4"/>
        <v>343.69099999999997</v>
      </c>
      <c r="T31" s="62">
        <f t="shared" si="4"/>
        <v>58.15</v>
      </c>
      <c r="U31" s="62">
        <f t="shared" si="4"/>
        <v>303.49200000000002</v>
      </c>
      <c r="V31" s="62">
        <f t="shared" si="4"/>
        <v>294.16199999999998</v>
      </c>
      <c r="W31" s="62">
        <f t="shared" si="4"/>
        <v>271.40300000000002</v>
      </c>
      <c r="X31" s="62">
        <f t="shared" si="4"/>
        <v>283.30500000000001</v>
      </c>
      <c r="Y31" s="62">
        <f t="shared" si="4"/>
        <v>317.69499999999999</v>
      </c>
      <c r="Z31" s="63" t="str">
        <f t="shared" si="4"/>
        <v/>
      </c>
      <c r="AA31" s="64">
        <f>SUM(AA28:AA30)</f>
        <v>2362.9920000000002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15.093000000000002</v>
      </c>
      <c r="O51" s="88">
        <f t="shared" si="10"/>
        <v>30.903000000000002</v>
      </c>
      <c r="P51" s="88">
        <f t="shared" si="10"/>
        <v>24.669</v>
      </c>
      <c r="Q51" s="88">
        <f t="shared" si="10"/>
        <v>33.040999999999997</v>
      </c>
      <c r="R51" s="88">
        <f t="shared" si="10"/>
        <v>387.38799999999998</v>
      </c>
      <c r="S51" s="88">
        <f t="shared" si="10"/>
        <v>343.69100000000003</v>
      </c>
      <c r="T51" s="88">
        <f t="shared" si="10"/>
        <v>58.150000000000006</v>
      </c>
      <c r="U51" s="88">
        <f t="shared" si="10"/>
        <v>303.49200000000002</v>
      </c>
      <c r="V51" s="88">
        <f t="shared" si="10"/>
        <v>294.16199999999998</v>
      </c>
      <c r="W51" s="88">
        <f t="shared" si="10"/>
        <v>271.40299999999996</v>
      </c>
      <c r="X51" s="88">
        <f t="shared" si="10"/>
        <v>283.30500000000001</v>
      </c>
      <c r="Y51" s="88">
        <f t="shared" si="10"/>
        <v>317.69500000000005</v>
      </c>
      <c r="Z51" s="89" t="str">
        <f t="shared" si="10"/>
        <v/>
      </c>
      <c r="AA51" s="104">
        <f>SUM(B51:Z51)</f>
        <v>2362.9920000000002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15.093</v>
      </c>
      <c r="O4" s="18">
        <v>30.902999999999999</v>
      </c>
      <c r="P4" s="18">
        <v>24.668999999999997</v>
      </c>
      <c r="Q4" s="18">
        <v>33.040999999999997</v>
      </c>
      <c r="R4" s="18">
        <v>387.38799999999992</v>
      </c>
      <c r="S4" s="18">
        <v>343.69499999999999</v>
      </c>
      <c r="T4" s="18">
        <v>58.15</v>
      </c>
      <c r="U4" s="18">
        <v>303.48500000000001</v>
      </c>
      <c r="V4" s="18">
        <v>294.21100000000007</v>
      </c>
      <c r="W4" s="18">
        <v>271.43300000000005</v>
      </c>
      <c r="X4" s="18">
        <v>283.34999999999991</v>
      </c>
      <c r="Y4" s="18">
        <v>317.65800000000002</v>
      </c>
      <c r="Z4" s="19"/>
      <c r="AA4" s="20">
        <f>SUM(B4:Z4)</f>
        <v>2363.076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64.510000000000005</v>
      </c>
      <c r="O7" s="28">
        <v>52.81</v>
      </c>
      <c r="P7" s="28">
        <v>54</v>
      </c>
      <c r="Q7" s="28">
        <v>55</v>
      </c>
      <c r="R7" s="28">
        <v>86</v>
      </c>
      <c r="S7" s="28">
        <v>109.9</v>
      </c>
      <c r="T7" s="28">
        <v>72.430000000000007</v>
      </c>
      <c r="U7" s="28">
        <v>132.07</v>
      </c>
      <c r="V7" s="28">
        <v>130.55000000000001</v>
      </c>
      <c r="W7" s="28">
        <v>95</v>
      </c>
      <c r="X7" s="28">
        <v>105.34</v>
      </c>
      <c r="Y7" s="28">
        <v>91.17</v>
      </c>
      <c r="Z7" s="29"/>
      <c r="AA7" s="30">
        <f>IF(SUM(B7:Z7)&lt;&gt;0,AVERAGEIF(B7:Z7,"&lt;&gt;"""),"")</f>
        <v>87.398333333333326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6.516</v>
      </c>
      <c r="P12" s="52">
        <v>6.6669999999999998</v>
      </c>
      <c r="Q12" s="52">
        <v>13.023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26.206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8.9090000000000007</v>
      </c>
      <c r="O14" s="57">
        <v>12.84</v>
      </c>
      <c r="P14" s="57">
        <v>12.643000000000001</v>
      </c>
      <c r="Q14" s="57">
        <v>16.241</v>
      </c>
      <c r="R14" s="57"/>
      <c r="S14" s="57"/>
      <c r="T14" s="57">
        <v>5.984</v>
      </c>
      <c r="U14" s="57"/>
      <c r="V14" s="57"/>
      <c r="W14" s="57"/>
      <c r="X14" s="57"/>
      <c r="Y14" s="57"/>
      <c r="Z14" s="58"/>
      <c r="AA14" s="59">
        <f t="shared" si="0"/>
        <v>56.617000000000004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8.9090000000000007</v>
      </c>
      <c r="O16" s="62">
        <f t="shared" si="1"/>
        <v>19.356000000000002</v>
      </c>
      <c r="P16" s="62">
        <f t="shared" si="1"/>
        <v>19.310000000000002</v>
      </c>
      <c r="Q16" s="62">
        <f t="shared" si="1"/>
        <v>29.263999999999999</v>
      </c>
      <c r="R16" s="62">
        <f t="shared" si="1"/>
        <v>0</v>
      </c>
      <c r="S16" s="62">
        <f t="shared" si="1"/>
        <v>0</v>
      </c>
      <c r="T16" s="62">
        <f t="shared" si="1"/>
        <v>5.984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82.823000000000008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1E-3</v>
      </c>
      <c r="P20" s="77">
        <v>0.01</v>
      </c>
      <c r="Q20" s="77">
        <v>3.3000000000000002E-2</v>
      </c>
      <c r="R20" s="77">
        <v>11.933</v>
      </c>
      <c r="S20" s="77">
        <v>11.728</v>
      </c>
      <c r="T20" s="77">
        <v>2.1999999999999999E-2</v>
      </c>
      <c r="U20" s="77">
        <v>37.554999999999993</v>
      </c>
      <c r="V20" s="77">
        <v>36.31</v>
      </c>
      <c r="W20" s="77">
        <v>3.0000000000000001E-3</v>
      </c>
      <c r="X20" s="77">
        <v>12.2</v>
      </c>
      <c r="Y20" s="77">
        <v>13.013</v>
      </c>
      <c r="Z20" s="78"/>
      <c r="AA20" s="79">
        <f t="shared" si="2"/>
        <v>122.80799999999999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6.1840000000000002</v>
      </c>
      <c r="O21" s="81">
        <v>11.545999999999999</v>
      </c>
      <c r="P21" s="81">
        <v>5.3490000000000002</v>
      </c>
      <c r="Q21" s="81">
        <v>3.7439999999999998</v>
      </c>
      <c r="R21" s="81">
        <v>15.754999999999999</v>
      </c>
      <c r="S21" s="81">
        <v>21.466999999999999</v>
      </c>
      <c r="T21" s="81">
        <v>6.6440000000000001</v>
      </c>
      <c r="U21" s="81">
        <v>29.23</v>
      </c>
      <c r="V21" s="81">
        <v>21.000999999999998</v>
      </c>
      <c r="W21" s="81">
        <v>5.63</v>
      </c>
      <c r="X21" s="81">
        <v>26.450000000000003</v>
      </c>
      <c r="Y21" s="81">
        <v>38.144999999999996</v>
      </c>
      <c r="Z21" s="78"/>
      <c r="AA21" s="79">
        <f t="shared" si="2"/>
        <v>191.14499999999998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6.1840000000000002</v>
      </c>
      <c r="O25" s="88">
        <f t="shared" si="3"/>
        <v>11.546999999999999</v>
      </c>
      <c r="P25" s="88">
        <f t="shared" si="3"/>
        <v>5.359</v>
      </c>
      <c r="Q25" s="88">
        <f t="shared" si="3"/>
        <v>3.7769999999999997</v>
      </c>
      <c r="R25" s="88">
        <f t="shared" si="3"/>
        <v>27.687999999999999</v>
      </c>
      <c r="S25" s="88">
        <f t="shared" si="3"/>
        <v>33.195</v>
      </c>
      <c r="T25" s="88">
        <f t="shared" si="3"/>
        <v>6.6660000000000004</v>
      </c>
      <c r="U25" s="88">
        <f t="shared" si="3"/>
        <v>66.784999999999997</v>
      </c>
      <c r="V25" s="88">
        <f t="shared" si="3"/>
        <v>57.311</v>
      </c>
      <c r="W25" s="88">
        <f t="shared" si="3"/>
        <v>5.633</v>
      </c>
      <c r="X25" s="88">
        <f t="shared" si="3"/>
        <v>38.650000000000006</v>
      </c>
      <c r="Y25" s="88">
        <f t="shared" si="3"/>
        <v>51.157999999999994</v>
      </c>
      <c r="Z25" s="89">
        <f t="shared" si="3"/>
        <v>0</v>
      </c>
      <c r="AA25" s="90">
        <f t="shared" si="3"/>
        <v>313.95299999999997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15.093</v>
      </c>
      <c r="O29" s="77">
        <v>30.902999999999999</v>
      </c>
      <c r="P29" s="77">
        <v>24.669</v>
      </c>
      <c r="Q29" s="77">
        <v>33.040999999999997</v>
      </c>
      <c r="R29" s="77">
        <v>27.687999999999999</v>
      </c>
      <c r="S29" s="77">
        <v>33.195</v>
      </c>
      <c r="T29" s="77">
        <v>12.65</v>
      </c>
      <c r="U29" s="77">
        <v>66.784999999999997</v>
      </c>
      <c r="V29" s="77">
        <v>57.311</v>
      </c>
      <c r="W29" s="77">
        <v>5.633</v>
      </c>
      <c r="X29" s="77">
        <v>38.65</v>
      </c>
      <c r="Y29" s="77">
        <v>51.158000000000001</v>
      </c>
      <c r="Z29" s="78"/>
      <c r="AA29" s="79">
        <f>SUM(B29:Z29)</f>
        <v>396.77599999999995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15.093</v>
      </c>
      <c r="O31" s="62">
        <f t="shared" si="4"/>
        <v>30.902999999999999</v>
      </c>
      <c r="P31" s="62">
        <f t="shared" si="4"/>
        <v>24.669</v>
      </c>
      <c r="Q31" s="62">
        <f t="shared" si="4"/>
        <v>33.040999999999997</v>
      </c>
      <c r="R31" s="62">
        <f t="shared" si="4"/>
        <v>27.687999999999999</v>
      </c>
      <c r="S31" s="62">
        <f t="shared" si="4"/>
        <v>33.195</v>
      </c>
      <c r="T31" s="62">
        <f t="shared" si="4"/>
        <v>12.65</v>
      </c>
      <c r="U31" s="62">
        <f t="shared" si="4"/>
        <v>66.784999999999997</v>
      </c>
      <c r="V31" s="62">
        <f t="shared" si="4"/>
        <v>57.311</v>
      </c>
      <c r="W31" s="62">
        <f t="shared" si="4"/>
        <v>5.633</v>
      </c>
      <c r="X31" s="62">
        <f t="shared" si="4"/>
        <v>38.65</v>
      </c>
      <c r="Y31" s="62">
        <f t="shared" si="4"/>
        <v>51.158000000000001</v>
      </c>
      <c r="Z31" s="63">
        <f t="shared" si="4"/>
        <v>0</v>
      </c>
      <c r="AA31" s="64">
        <f t="shared" si="4"/>
        <v>396.77599999999995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359.7</v>
      </c>
      <c r="S38" s="99">
        <v>310.5</v>
      </c>
      <c r="T38" s="99">
        <v>45.5</v>
      </c>
      <c r="U38" s="99">
        <v>236.7</v>
      </c>
      <c r="V38" s="99">
        <v>236.9</v>
      </c>
      <c r="W38" s="99">
        <v>265.8</v>
      </c>
      <c r="X38" s="99">
        <v>244.7</v>
      </c>
      <c r="Y38" s="99">
        <v>266.5</v>
      </c>
      <c r="Z38" s="100"/>
      <c r="AA38" s="79">
        <f t="shared" si="5"/>
        <v>1966.3000000000002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359.7</v>
      </c>
      <c r="S39" s="88">
        <f t="shared" si="6"/>
        <v>310.5</v>
      </c>
      <c r="T39" s="88">
        <f t="shared" si="6"/>
        <v>45.5</v>
      </c>
      <c r="U39" s="88">
        <f t="shared" si="6"/>
        <v>236.7</v>
      </c>
      <c r="V39" s="88">
        <f t="shared" si="6"/>
        <v>236.9</v>
      </c>
      <c r="W39" s="88">
        <f t="shared" si="6"/>
        <v>265.8</v>
      </c>
      <c r="X39" s="88">
        <f t="shared" si="6"/>
        <v>244.7</v>
      </c>
      <c r="Y39" s="88">
        <f t="shared" si="6"/>
        <v>266.5</v>
      </c>
      <c r="Z39" s="89">
        <f t="shared" si="6"/>
        <v>0</v>
      </c>
      <c r="AA39" s="90">
        <f t="shared" si="5"/>
        <v>1966.3000000000002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359.7</v>
      </c>
      <c r="S46" s="99">
        <v>310.5</v>
      </c>
      <c r="T46" s="99">
        <v>45.5</v>
      </c>
      <c r="U46" s="99">
        <v>236.7</v>
      </c>
      <c r="V46" s="99">
        <v>236.9</v>
      </c>
      <c r="W46" s="99">
        <v>265.8</v>
      </c>
      <c r="X46" s="99">
        <v>244.7</v>
      </c>
      <c r="Y46" s="99">
        <v>266.5</v>
      </c>
      <c r="Z46" s="100"/>
      <c r="AA46" s="79">
        <f t="shared" si="7"/>
        <v>1966.3000000000002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359.7</v>
      </c>
      <c r="S48" s="88">
        <f t="shared" si="8"/>
        <v>310.5</v>
      </c>
      <c r="T48" s="88">
        <f t="shared" si="8"/>
        <v>45.5</v>
      </c>
      <c r="U48" s="88">
        <f t="shared" si="8"/>
        <v>236.7</v>
      </c>
      <c r="V48" s="88">
        <f t="shared" si="8"/>
        <v>236.9</v>
      </c>
      <c r="W48" s="88">
        <f t="shared" si="8"/>
        <v>265.8</v>
      </c>
      <c r="X48" s="88">
        <f t="shared" si="8"/>
        <v>244.7</v>
      </c>
      <c r="Y48" s="88">
        <f t="shared" si="8"/>
        <v>266.5</v>
      </c>
      <c r="Z48" s="89">
        <f t="shared" si="8"/>
        <v>0</v>
      </c>
      <c r="AA48" s="90">
        <f t="shared" si="7"/>
        <v>1966.3000000000002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15.093</v>
      </c>
      <c r="O51" s="88">
        <f t="shared" si="10"/>
        <v>30.902999999999999</v>
      </c>
      <c r="P51" s="88">
        <f t="shared" si="10"/>
        <v>24.669000000000004</v>
      </c>
      <c r="Q51" s="88">
        <f t="shared" si="10"/>
        <v>33.040999999999997</v>
      </c>
      <c r="R51" s="88">
        <f t="shared" si="10"/>
        <v>387.38799999999998</v>
      </c>
      <c r="S51" s="88">
        <f t="shared" si="10"/>
        <v>343.69499999999999</v>
      </c>
      <c r="T51" s="88">
        <f t="shared" si="10"/>
        <v>58.15</v>
      </c>
      <c r="U51" s="88">
        <f t="shared" si="10"/>
        <v>303.48500000000001</v>
      </c>
      <c r="V51" s="88">
        <f t="shared" si="10"/>
        <v>294.21100000000001</v>
      </c>
      <c r="W51" s="88">
        <f t="shared" si="10"/>
        <v>271.43299999999999</v>
      </c>
      <c r="X51" s="88">
        <f t="shared" si="10"/>
        <v>283.35000000000002</v>
      </c>
      <c r="Y51" s="88">
        <f t="shared" si="10"/>
        <v>317.65800000000002</v>
      </c>
      <c r="Z51" s="89">
        <f t="shared" si="10"/>
        <v>0</v>
      </c>
      <c r="AA51" s="104">
        <f>SUM(B51:Z51)</f>
        <v>2363.076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359.7</v>
      </c>
      <c r="S4" s="18">
        <v>310.5</v>
      </c>
      <c r="T4" s="18">
        <v>45.5</v>
      </c>
      <c r="U4" s="18">
        <v>236.7</v>
      </c>
      <c r="V4" s="18">
        <v>236.9</v>
      </c>
      <c r="W4" s="18">
        <v>265.8</v>
      </c>
      <c r="X4" s="18">
        <v>244.7</v>
      </c>
      <c r="Y4" s="18">
        <v>266.5</v>
      </c>
      <c r="Z4" s="19"/>
      <c r="AA4" s="111">
        <f>SUM(B4:Z4)</f>
        <v>1966.3000000000002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64.510000000000005</v>
      </c>
      <c r="O7" s="117">
        <v>52.81</v>
      </c>
      <c r="P7" s="117">
        <v>54</v>
      </c>
      <c r="Q7" s="117">
        <v>55</v>
      </c>
      <c r="R7" s="117">
        <v>86</v>
      </c>
      <c r="S7" s="117">
        <v>109.9</v>
      </c>
      <c r="T7" s="117">
        <v>72.430000000000007</v>
      </c>
      <c r="U7" s="117">
        <v>132.07</v>
      </c>
      <c r="V7" s="117">
        <v>130.55000000000001</v>
      </c>
      <c r="W7" s="117">
        <v>95</v>
      </c>
      <c r="X7" s="117">
        <v>105.34</v>
      </c>
      <c r="Y7" s="117">
        <v>91.17</v>
      </c>
      <c r="Z7" s="118"/>
      <c r="AA7" s="119">
        <f>IF(SUM(B7:Z7)&lt;&gt;0,AVERAGEIF(B7:Z7,"&lt;&gt;"""),"")</f>
        <v>87.398333333333326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359.7</v>
      </c>
      <c r="S23" s="133">
        <v>310.5</v>
      </c>
      <c r="T23" s="133">
        <v>45.5</v>
      </c>
      <c r="U23" s="133">
        <v>236.7</v>
      </c>
      <c r="V23" s="133">
        <v>236.9</v>
      </c>
      <c r="W23" s="133">
        <v>265.8</v>
      </c>
      <c r="X23" s="133">
        <v>244.7</v>
      </c>
      <c r="Y23" s="133">
        <v>266.5</v>
      </c>
      <c r="Z23" s="131"/>
      <c r="AA23" s="132">
        <f t="shared" si="2"/>
        <v>1966.3000000000002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359.7</v>
      </c>
      <c r="S24" s="135">
        <f t="shared" si="3"/>
        <v>310.5</v>
      </c>
      <c r="T24" s="135">
        <f t="shared" si="3"/>
        <v>45.5</v>
      </c>
      <c r="U24" s="135">
        <f t="shared" si="3"/>
        <v>236.7</v>
      </c>
      <c r="V24" s="135">
        <f t="shared" si="3"/>
        <v>236.9</v>
      </c>
      <c r="W24" s="135">
        <f t="shared" si="3"/>
        <v>265.8</v>
      </c>
      <c r="X24" s="135">
        <f t="shared" si="3"/>
        <v>244.7</v>
      </c>
      <c r="Y24" s="135">
        <f t="shared" si="3"/>
        <v>266.5</v>
      </c>
      <c r="Z24" s="136" t="str">
        <f t="shared" si="3"/>
        <v/>
      </c>
      <c r="AA24" s="90">
        <f t="shared" si="2"/>
        <v>1966.3000000000002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2023-05-19T08:21:53Z</dcterms:created>
  <dcterms:modified xsi:type="dcterms:W3CDTF">2023-05-19T08:21:54Z</dcterms:modified>
</cp:coreProperties>
</file>