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<sst xmlns="http://schemas.openxmlformats.org/spreadsheetml/2006/main" count="117" uniqueCount="53">
  <si>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18/05/2023 11:22:21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</si>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</sst>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EC-46B4-A3DA-5FDF12310D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EC-46B4-A3DA-5FDF12310D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23.192</c:v>
                </c:pt>
                <c:pt idx="19">
                  <c:v>57.543999999999997</c:v>
                </c:pt>
                <c:pt idx="20">
                  <c:v>78.549000000000007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EC-46B4-A3DA-5FDF12310D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EC-46B4-A3DA-5FDF12310D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</c:v>
                </c:pt>
                <c:pt idx="13">
                  <c:v>34</c:v>
                </c:pt>
                <c:pt idx="14">
                  <c:v>75.427000000000007</c:v>
                </c:pt>
                <c:pt idx="15">
                  <c:v>53.145000000000003</c:v>
                </c:pt>
                <c:pt idx="16">
                  <c:v>73.72999999999999</c:v>
                </c:pt>
                <c:pt idx="17">
                  <c:v>94.05</c:v>
                </c:pt>
                <c:pt idx="18">
                  <c:v>87.86</c:v>
                </c:pt>
                <c:pt idx="19">
                  <c:v>74.63</c:v>
                </c:pt>
                <c:pt idx="20">
                  <c:v>88.09</c:v>
                </c:pt>
                <c:pt idx="21">
                  <c:v>80.53</c:v>
                </c:pt>
                <c:pt idx="22">
                  <c:v>86.56</c:v>
                </c:pt>
                <c:pt idx="23">
                  <c:v>88.25800000000001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EC-46B4-A3DA-5FDF12310D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EC-46B4-A3DA-5FDF12310D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EC-46B4-A3DA-5FDF12310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48.805999999999997</c:v>
                </c:pt>
                <c:pt idx="13">
                  <c:v>45.152999999999999</c:v>
                </c:pt>
                <c:pt idx="14">
                  <c:v>110.88499999999999</c:v>
                </c:pt>
                <c:pt idx="15">
                  <c:v>94.927000000000007</c:v>
                </c:pt>
                <c:pt idx="16">
                  <c:v>92.480999999999995</c:v>
                </c:pt>
                <c:pt idx="17">
                  <c:v>113.37999999999998</c:v>
                </c:pt>
                <c:pt idx="18">
                  <c:v>107.77699999999999</c:v>
                </c:pt>
                <c:pt idx="19">
                  <c:v>153.33699999999999</c:v>
                </c:pt>
                <c:pt idx="20">
                  <c:v>188.51999999999998</c:v>
                </c:pt>
                <c:pt idx="21">
                  <c:v>100.17500000000001</c:v>
                </c:pt>
                <c:pt idx="22">
                  <c:v>104.199</c:v>
                </c:pt>
                <c:pt idx="23">
                  <c:v>113.422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EC-46B4-A3DA-5FDF12310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63.35</c:v>
                </c:pt>
                <c:pt idx="13">
                  <c:v>58.35</c:v>
                </c:pt>
                <c:pt idx="14">
                  <c:v>95.61</c:v>
                </c:pt>
                <c:pt idx="15">
                  <c:v>115</c:v>
                </c:pt>
                <c:pt idx="16">
                  <c:v>115.77</c:v>
                </c:pt>
                <c:pt idx="17">
                  <c:v>116.08</c:v>
                </c:pt>
                <c:pt idx="18">
                  <c:v>117.39</c:v>
                </c:pt>
                <c:pt idx="19">
                  <c:v>135.54</c:v>
                </c:pt>
                <c:pt idx="20">
                  <c:v>163</c:v>
                </c:pt>
                <c:pt idx="21">
                  <c:v>123.45</c:v>
                </c:pt>
                <c:pt idx="22">
                  <c:v>110</c:v>
                </c:pt>
                <c:pt idx="23">
                  <c:v>112.46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EC-46B4-A3DA-5FDF12310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48.805999999999997</v>
      </c>
      <c r="O4" s="18">
        <v>45.152999999999999</v>
      </c>
      <c r="P4" s="18">
        <v>110.88500000000001</v>
      </c>
      <c r="Q4" s="18">
        <v>94.888999999999996</v>
      </c>
      <c r="R4" s="18">
        <v>92.455999999999989</v>
      </c>
      <c r="S4" s="18">
        <v>113.413</v>
      </c>
      <c r="T4" s="18">
        <v>107.78700000000001</v>
      </c>
      <c r="U4" s="18">
        <v>153.32399999999998</v>
      </c>
      <c r="V4" s="18">
        <v>188.483</v>
      </c>
      <c r="W4" s="18">
        <v>100.181</v>
      </c>
      <c r="X4" s="18">
        <v>104.24</v>
      </c>
      <c r="Y4" s="18">
        <v>113.39400000000001</v>
      </c>
      <c r="Z4" s="19"/>
      <c r="AA4" s="20">
        <f>SUM(B4:Z4)</f>
        <v>1273.011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63.35</v>
      </c>
      <c r="O7" s="28">
        <v>58.35</v>
      </c>
      <c r="P7" s="28">
        <v>95.61</v>
      </c>
      <c r="Q7" s="28">
        <v>115</v>
      </c>
      <c r="R7" s="28">
        <v>115.77</v>
      </c>
      <c r="S7" s="28">
        <v>116.08</v>
      </c>
      <c r="T7" s="28">
        <v>117.39</v>
      </c>
      <c r="U7" s="28">
        <v>135.54</v>
      </c>
      <c r="V7" s="28">
        <v>163</v>
      </c>
      <c r="W7" s="28">
        <v>123.45</v>
      </c>
      <c r="X7" s="28">
        <v>110</v>
      </c>
      <c r="Y7" s="28">
        <v>112.46</v>
      </c>
      <c r="Z7" s="29"/>
      <c r="AA7" s="30">
        <f>IF(SUM(B7:Z7)&lt;&gt;0,AVERAGEIF(B7:Z7,"&lt;&gt;"""),"")</f>
        <v>110.5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23.192</v>
      </c>
      <c r="R12" s="52"/>
      <c r="S12" s="52"/>
      <c r="T12" s="52"/>
      <c r="U12" s="52">
        <v>57.543999999999997</v>
      </c>
      <c r="V12" s="52">
        <v>78.549000000000007</v>
      </c>
      <c r="W12" s="52"/>
      <c r="X12" s="52"/>
      <c r="Y12" s="52"/>
      <c r="Z12" s="53"/>
      <c r="AA12" s="54">
        <f t="shared" si="0"/>
        <v>159.285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</v>
      </c>
      <c r="O14" s="57">
        <v>34</v>
      </c>
      <c r="P14" s="57">
        <v>75.427000000000007</v>
      </c>
      <c r="Q14" s="57">
        <v>53.145000000000003</v>
      </c>
      <c r="R14" s="57">
        <v>73.72999999999999</v>
      </c>
      <c r="S14" s="57">
        <v>94.05</v>
      </c>
      <c r="T14" s="57">
        <v>87.86</v>
      </c>
      <c r="U14" s="57">
        <v>74.63</v>
      </c>
      <c r="V14" s="57">
        <v>88.09</v>
      </c>
      <c r="W14" s="57">
        <v>80.53</v>
      </c>
      <c r="X14" s="57">
        <v>86.56</v>
      </c>
      <c r="Y14" s="57">
        <v>88.25800000000001</v>
      </c>
      <c r="Z14" s="58"/>
      <c r="AA14" s="59">
        <f t="shared" si="0"/>
        <v>863.2800000000002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</v>
      </c>
      <c r="O16" s="62">
        <f t="shared" si="1"/>
        <v>34</v>
      </c>
      <c r="P16" s="62">
        <f t="shared" si="1"/>
        <v>75.427000000000007</v>
      </c>
      <c r="Q16" s="62">
        <f t="shared" si="1"/>
        <v>76.337000000000003</v>
      </c>
      <c r="R16" s="62">
        <f t="shared" si="1"/>
        <v>73.72999999999999</v>
      </c>
      <c r="S16" s="62">
        <f t="shared" si="1"/>
        <v>94.05</v>
      </c>
      <c r="T16" s="62">
        <f t="shared" si="1"/>
        <v>87.86</v>
      </c>
      <c r="U16" s="62">
        <f t="shared" si="1"/>
        <v>132.17399999999998</v>
      </c>
      <c r="V16" s="62">
        <f t="shared" si="1"/>
        <v>166.63900000000001</v>
      </c>
      <c r="W16" s="62">
        <f t="shared" si="1"/>
        <v>80.53</v>
      </c>
      <c r="X16" s="62">
        <f t="shared" si="1"/>
        <v>86.56</v>
      </c>
      <c r="Y16" s="62">
        <f t="shared" si="1"/>
        <v>88.25800000000001</v>
      </c>
      <c r="Z16" s="63" t="str">
        <f t="shared" si="1"/>
        <v/>
      </c>
      <c r="AA16" s="64">
        <f>SUM(AA10:AA15)</f>
        <v>1022.5650000000002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4.6209999999999996</v>
      </c>
      <c r="O20" s="77">
        <v>2.3909999999999996</v>
      </c>
      <c r="P20" s="77">
        <v>4.4800000000000004</v>
      </c>
      <c r="Q20" s="77">
        <v>4.1729999999999992</v>
      </c>
      <c r="R20" s="77">
        <v>3.9319999999999999</v>
      </c>
      <c r="S20" s="77">
        <v>3.8239999999999998</v>
      </c>
      <c r="T20" s="77">
        <v>3.8289999999999997</v>
      </c>
      <c r="U20" s="77">
        <v>3.8209999999999997</v>
      </c>
      <c r="V20" s="77">
        <v>3.6190000000000002</v>
      </c>
      <c r="W20" s="77">
        <v>3.3149999999999999</v>
      </c>
      <c r="X20" s="77">
        <v>3.1680000000000001</v>
      </c>
      <c r="Y20" s="77">
        <v>4.3870000000000005</v>
      </c>
      <c r="Z20" s="78"/>
      <c r="AA20" s="79">
        <f t="shared" si="2"/>
        <v>45.559999999999995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17.185000000000002</v>
      </c>
      <c r="O21" s="81">
        <v>8.7620000000000005</v>
      </c>
      <c r="P21" s="81">
        <v>30.978000000000002</v>
      </c>
      <c r="Q21" s="81">
        <v>14.379</v>
      </c>
      <c r="R21" s="81">
        <v>14.794</v>
      </c>
      <c r="S21" s="81">
        <v>15.539</v>
      </c>
      <c r="T21" s="81">
        <v>16.097999999999999</v>
      </c>
      <c r="U21" s="81">
        <v>17.329000000000001</v>
      </c>
      <c r="V21" s="81">
        <v>18.225000000000001</v>
      </c>
      <c r="W21" s="81">
        <v>16.335999999999999</v>
      </c>
      <c r="X21" s="81">
        <v>14.512</v>
      </c>
      <c r="Y21" s="81">
        <v>20.748999999999999</v>
      </c>
      <c r="Z21" s="78"/>
      <c r="AA21" s="79">
        <f t="shared" si="2"/>
        <v>204.886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21.806000000000001</v>
      </c>
      <c r="O25" s="88">
        <f t="shared" si="3"/>
        <v>11.153</v>
      </c>
      <c r="P25" s="88">
        <f t="shared" si="3"/>
        <v>35.457999999999998</v>
      </c>
      <c r="Q25" s="88">
        <f t="shared" si="3"/>
        <v>18.552</v>
      </c>
      <c r="R25" s="88">
        <f t="shared" si="3"/>
        <v>18.725999999999999</v>
      </c>
      <c r="S25" s="88">
        <f t="shared" si="3"/>
        <v>19.363</v>
      </c>
      <c r="T25" s="88">
        <f t="shared" si="3"/>
        <v>19.927</v>
      </c>
      <c r="U25" s="88">
        <f t="shared" si="3"/>
        <v>21.15</v>
      </c>
      <c r="V25" s="88">
        <f t="shared" si="3"/>
        <v>21.844000000000001</v>
      </c>
      <c r="W25" s="88">
        <f t="shared" si="3"/>
        <v>19.651</v>
      </c>
      <c r="X25" s="88">
        <f t="shared" si="3"/>
        <v>17.68</v>
      </c>
      <c r="Y25" s="88">
        <f t="shared" si="3"/>
        <v>25.135999999999999</v>
      </c>
      <c r="Z25" s="89" t="str">
        <f t="shared" si="3"/>
        <v/>
      </c>
      <c r="AA25" s="90">
        <f>SUM(AA19:AA24)</f>
        <v>250.446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48.805999999999997</v>
      </c>
      <c r="O29" s="77">
        <v>45.152999999999999</v>
      </c>
      <c r="P29" s="77">
        <v>110.88500000000001</v>
      </c>
      <c r="Q29" s="77">
        <v>94.888999999999996</v>
      </c>
      <c r="R29" s="77">
        <v>92.456000000000003</v>
      </c>
      <c r="S29" s="77">
        <v>113.413</v>
      </c>
      <c r="T29" s="77">
        <v>107.78700000000001</v>
      </c>
      <c r="U29" s="77">
        <v>153.32400000000001</v>
      </c>
      <c r="V29" s="77">
        <v>188.483</v>
      </c>
      <c r="W29" s="77">
        <v>100.181</v>
      </c>
      <c r="X29" s="77">
        <v>104.24</v>
      </c>
      <c r="Y29" s="77">
        <v>113.39400000000001</v>
      </c>
      <c r="Z29" s="78"/>
      <c r="AA29" s="79">
        <f>SUM(B29:Z29)</f>
        <v>1273.011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48.805999999999997</v>
      </c>
      <c r="O31" s="62">
        <f t="shared" si="4"/>
        <v>45.152999999999999</v>
      </c>
      <c r="P31" s="62">
        <f t="shared" si="4"/>
        <v>110.88500000000001</v>
      </c>
      <c r="Q31" s="62">
        <f t="shared" si="4"/>
        <v>94.888999999999996</v>
      </c>
      <c r="R31" s="62">
        <f t="shared" si="4"/>
        <v>92.456000000000003</v>
      </c>
      <c r="S31" s="62">
        <f t="shared" si="4"/>
        <v>113.413</v>
      </c>
      <c r="T31" s="62">
        <f t="shared" si="4"/>
        <v>107.78700000000001</v>
      </c>
      <c r="U31" s="62">
        <f t="shared" si="4"/>
        <v>153.32400000000001</v>
      </c>
      <c r="V31" s="62">
        <f t="shared" si="4"/>
        <v>188.483</v>
      </c>
      <c r="W31" s="62">
        <f t="shared" si="4"/>
        <v>100.181</v>
      </c>
      <c r="X31" s="62">
        <f t="shared" si="4"/>
        <v>104.24</v>
      </c>
      <c r="Y31" s="62">
        <f t="shared" si="4"/>
        <v>113.39400000000001</v>
      </c>
      <c r="Z31" s="63" t="str">
        <f t="shared" si="4"/>
        <v/>
      </c>
      <c r="AA31" s="64">
        <f>SUM(AA28:AA30)</f>
        <v>1273.011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48.805999999999997</v>
      </c>
      <c r="O51" s="88">
        <f t="shared" si="10"/>
        <v>45.152999999999999</v>
      </c>
      <c r="P51" s="88">
        <f t="shared" si="10"/>
        <v>110.88500000000001</v>
      </c>
      <c r="Q51" s="88">
        <f t="shared" si="10"/>
        <v>94.88900000000001</v>
      </c>
      <c r="R51" s="88">
        <f t="shared" si="10"/>
        <v>92.455999999999989</v>
      </c>
      <c r="S51" s="88">
        <f t="shared" si="10"/>
        <v>113.413</v>
      </c>
      <c r="T51" s="88">
        <f t="shared" si="10"/>
        <v>107.78700000000001</v>
      </c>
      <c r="U51" s="88">
        <f t="shared" si="10"/>
        <v>153.32399999999998</v>
      </c>
      <c r="V51" s="88">
        <f t="shared" si="10"/>
        <v>188.483</v>
      </c>
      <c r="W51" s="88">
        <f t="shared" si="10"/>
        <v>100.181</v>
      </c>
      <c r="X51" s="88">
        <f t="shared" si="10"/>
        <v>104.24000000000001</v>
      </c>
      <c r="Y51" s="88">
        <f t="shared" si="10"/>
        <v>113.39400000000001</v>
      </c>
      <c r="Z51" s="89" t="str">
        <f t="shared" si="10"/>
        <v/>
      </c>
      <c r="AA51" s="104">
        <f>SUM(B51:Z51)</f>
        <v>1273.011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48.805999999999997</v>
      </c>
      <c r="O4" s="18">
        <v>45.152999999999999</v>
      </c>
      <c r="P4" s="18">
        <v>110.88499999999999</v>
      </c>
      <c r="Q4" s="18">
        <v>94.927000000000007</v>
      </c>
      <c r="R4" s="18">
        <v>92.480999999999995</v>
      </c>
      <c r="S4" s="18">
        <v>113.37999999999998</v>
      </c>
      <c r="T4" s="18">
        <v>107.77699999999999</v>
      </c>
      <c r="U4" s="18">
        <v>153.33699999999999</v>
      </c>
      <c r="V4" s="18">
        <v>188.51999999999998</v>
      </c>
      <c r="W4" s="18">
        <v>100.17500000000001</v>
      </c>
      <c r="X4" s="18">
        <v>104.199</v>
      </c>
      <c r="Y4" s="18">
        <v>113.422</v>
      </c>
      <c r="Z4" s="19"/>
      <c r="AA4" s="20">
        <f>SUM(B4:Z4)</f>
        <v>1273.0620000000001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63.35</v>
      </c>
      <c r="O7" s="28">
        <v>58.35</v>
      </c>
      <c r="P7" s="28">
        <v>95.61</v>
      </c>
      <c r="Q7" s="28">
        <v>115</v>
      </c>
      <c r="R7" s="28">
        <v>115.77</v>
      </c>
      <c r="S7" s="28">
        <v>116.08</v>
      </c>
      <c r="T7" s="28">
        <v>117.39</v>
      </c>
      <c r="U7" s="28">
        <v>135.54</v>
      </c>
      <c r="V7" s="28">
        <v>163</v>
      </c>
      <c r="W7" s="28">
        <v>123.45</v>
      </c>
      <c r="X7" s="28">
        <v>110</v>
      </c>
      <c r="Y7" s="28">
        <v>112.46</v>
      </c>
      <c r="Z7" s="29"/>
      <c r="AA7" s="30">
        <f>IF(SUM(B7:Z7)&lt;&gt;0,AVERAGEIF(B7:Z7,"&lt;&gt;"""),"")</f>
        <v>110.5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>
        <v>10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12.500999999999999</v>
      </c>
      <c r="O14" s="57">
        <v>20.68</v>
      </c>
      <c r="P14" s="57">
        <v>9.9000000000000005E-2</v>
      </c>
      <c r="Q14" s="57">
        <v>1.4999999999999999E-2</v>
      </c>
      <c r="R14" s="57">
        <v>2.9000000000000001E-2</v>
      </c>
      <c r="S14" s="57"/>
      <c r="T14" s="57">
        <v>0.223</v>
      </c>
      <c r="U14" s="57"/>
      <c r="V14" s="57"/>
      <c r="W14" s="57"/>
      <c r="X14" s="57"/>
      <c r="Y14" s="57"/>
      <c r="Z14" s="58"/>
      <c r="AA14" s="59">
        <f t="shared" si="0"/>
        <v>33.546999999999997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22.500999999999998</v>
      </c>
      <c r="O16" s="62">
        <f t="shared" si="1"/>
        <v>30.68</v>
      </c>
      <c r="P16" s="62">
        <f t="shared" si="1"/>
        <v>9.9000000000000005E-2</v>
      </c>
      <c r="Q16" s="62">
        <f t="shared" si="1"/>
        <v>1.4999999999999999E-2</v>
      </c>
      <c r="R16" s="62">
        <f t="shared" si="1"/>
        <v>2.9000000000000001E-2</v>
      </c>
      <c r="S16" s="62">
        <f t="shared" si="1"/>
        <v>0</v>
      </c>
      <c r="T16" s="62">
        <f t="shared" si="1"/>
        <v>0.223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53.546999999999997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</v>
      </c>
      <c r="O20" s="77">
        <v>10.6</v>
      </c>
      <c r="P20" s="77">
        <v>31.553000000000001</v>
      </c>
      <c r="Q20" s="77">
        <v>22.7</v>
      </c>
      <c r="R20" s="77"/>
      <c r="S20" s="77">
        <v>5.55</v>
      </c>
      <c r="T20" s="77">
        <v>13.3</v>
      </c>
      <c r="U20" s="77">
        <v>45.4</v>
      </c>
      <c r="V20" s="77">
        <v>5.0010000000000003</v>
      </c>
      <c r="W20" s="77">
        <v>12.7</v>
      </c>
      <c r="X20" s="77">
        <v>10.507999999999999</v>
      </c>
      <c r="Y20" s="77">
        <v>2.5999999999999999E-2</v>
      </c>
      <c r="Z20" s="78"/>
      <c r="AA20" s="79">
        <f t="shared" si="2"/>
        <v>177.33800000000002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6.3049999999999997</v>
      </c>
      <c r="O21" s="81">
        <v>3.8730000000000002</v>
      </c>
      <c r="P21" s="81">
        <v>37.433</v>
      </c>
      <c r="Q21" s="81">
        <v>31.112000000000002</v>
      </c>
      <c r="R21" s="81">
        <v>30.652000000000001</v>
      </c>
      <c r="S21" s="81">
        <v>23.03</v>
      </c>
      <c r="T21" s="81">
        <v>39.554000000000002</v>
      </c>
      <c r="U21" s="81">
        <v>48.536999999999999</v>
      </c>
      <c r="V21" s="81">
        <v>48.319000000000003</v>
      </c>
      <c r="W21" s="81">
        <v>32.774999999999999</v>
      </c>
      <c r="X21" s="81">
        <v>17.890999999999998</v>
      </c>
      <c r="Y21" s="81">
        <v>28.195999999999998</v>
      </c>
      <c r="Z21" s="78"/>
      <c r="AA21" s="79">
        <f t="shared" si="2"/>
        <v>347.67700000000002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26.305</v>
      </c>
      <c r="O25" s="88">
        <f t="shared" si="3"/>
        <v>14.472999999999999</v>
      </c>
      <c r="P25" s="88">
        <f t="shared" si="3"/>
        <v>68.986000000000004</v>
      </c>
      <c r="Q25" s="88">
        <f t="shared" si="3"/>
        <v>53.811999999999998</v>
      </c>
      <c r="R25" s="88">
        <f t="shared" si="3"/>
        <v>30.652000000000001</v>
      </c>
      <c r="S25" s="88">
        <f t="shared" si="3"/>
        <v>28.580000000000002</v>
      </c>
      <c r="T25" s="88">
        <f t="shared" si="3"/>
        <v>52.853999999999999</v>
      </c>
      <c r="U25" s="88">
        <f t="shared" si="3"/>
        <v>93.936999999999998</v>
      </c>
      <c r="V25" s="88">
        <f t="shared" si="3"/>
        <v>53.32</v>
      </c>
      <c r="W25" s="88">
        <f t="shared" si="3"/>
        <v>45.474999999999994</v>
      </c>
      <c r="X25" s="88">
        <f t="shared" si="3"/>
        <v>28.398999999999997</v>
      </c>
      <c r="Y25" s="88">
        <f t="shared" si="3"/>
        <v>28.221999999999998</v>
      </c>
      <c r="Z25" s="89">
        <f t="shared" si="3"/>
        <v>0</v>
      </c>
      <c r="AA25" s="90">
        <f t="shared" si="3"/>
        <v>525.0150000000001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48.805999999999997</v>
      </c>
      <c r="O29" s="77">
        <v>45.152999999999999</v>
      </c>
      <c r="P29" s="77">
        <v>69.084999999999994</v>
      </c>
      <c r="Q29" s="77">
        <v>53.826999999999998</v>
      </c>
      <c r="R29" s="77">
        <v>30.681000000000001</v>
      </c>
      <c r="S29" s="77">
        <v>28.58</v>
      </c>
      <c r="T29" s="77">
        <v>53.076999999999998</v>
      </c>
      <c r="U29" s="77">
        <v>93.936999999999998</v>
      </c>
      <c r="V29" s="77">
        <v>53.32</v>
      </c>
      <c r="W29" s="77">
        <v>45.475000000000001</v>
      </c>
      <c r="X29" s="77">
        <v>28.399000000000001</v>
      </c>
      <c r="Y29" s="77">
        <v>28.222000000000001</v>
      </c>
      <c r="Z29" s="78"/>
      <c r="AA29" s="79">
        <f>SUM(B29:Z29)</f>
        <v>578.56200000000001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48.805999999999997</v>
      </c>
      <c r="O31" s="62">
        <f t="shared" si="4"/>
        <v>45.152999999999999</v>
      </c>
      <c r="P31" s="62">
        <f t="shared" si="4"/>
        <v>69.084999999999994</v>
      </c>
      <c r="Q31" s="62">
        <f t="shared" si="4"/>
        <v>53.826999999999998</v>
      </c>
      <c r="R31" s="62">
        <f t="shared" si="4"/>
        <v>30.681000000000001</v>
      </c>
      <c r="S31" s="62">
        <f t="shared" si="4"/>
        <v>28.58</v>
      </c>
      <c r="T31" s="62">
        <f t="shared" si="4"/>
        <v>53.076999999999998</v>
      </c>
      <c r="U31" s="62">
        <f t="shared" si="4"/>
        <v>93.936999999999998</v>
      </c>
      <c r="V31" s="62">
        <f t="shared" si="4"/>
        <v>53.32</v>
      </c>
      <c r="W31" s="62">
        <f t="shared" si="4"/>
        <v>45.475000000000001</v>
      </c>
      <c r="X31" s="62">
        <f t="shared" si="4"/>
        <v>28.399000000000001</v>
      </c>
      <c r="Y31" s="62">
        <f t="shared" si="4"/>
        <v>28.222000000000001</v>
      </c>
      <c r="Z31" s="63">
        <f t="shared" si="4"/>
        <v>0</v>
      </c>
      <c r="AA31" s="64">
        <f t="shared" si="4"/>
        <v>578.56200000000001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41.8</v>
      </c>
      <c r="Q38" s="99">
        <v>41.1</v>
      </c>
      <c r="R38" s="99">
        <v>61.8</v>
      </c>
      <c r="S38" s="99">
        <v>84.8</v>
      </c>
      <c r="T38" s="99">
        <v>54.7</v>
      </c>
      <c r="U38" s="99">
        <v>59.4</v>
      </c>
      <c r="V38" s="99">
        <v>135.19999999999999</v>
      </c>
      <c r="W38" s="99">
        <v>54.7</v>
      </c>
      <c r="X38" s="99">
        <v>75.8</v>
      </c>
      <c r="Y38" s="99">
        <v>85.2</v>
      </c>
      <c r="Z38" s="100"/>
      <c r="AA38" s="79">
        <f t="shared" si="5"/>
        <v>694.5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41.8</v>
      </c>
      <c r="Q39" s="88">
        <f t="shared" si="6"/>
        <v>41.1</v>
      </c>
      <c r="R39" s="88">
        <f t="shared" si="6"/>
        <v>61.8</v>
      </c>
      <c r="S39" s="88">
        <f t="shared" si="6"/>
        <v>84.8</v>
      </c>
      <c r="T39" s="88">
        <f t="shared" si="6"/>
        <v>54.7</v>
      </c>
      <c r="U39" s="88">
        <f t="shared" si="6"/>
        <v>59.4</v>
      </c>
      <c r="V39" s="88">
        <f t="shared" si="6"/>
        <v>135.19999999999999</v>
      </c>
      <c r="W39" s="88">
        <f t="shared" si="6"/>
        <v>54.7</v>
      </c>
      <c r="X39" s="88">
        <f t="shared" si="6"/>
        <v>75.8</v>
      </c>
      <c r="Y39" s="88">
        <f t="shared" si="6"/>
        <v>85.2</v>
      </c>
      <c r="Z39" s="89">
        <f t="shared" si="6"/>
        <v>0</v>
      </c>
      <c r="AA39" s="90">
        <f t="shared" si="5"/>
        <v>694.5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41.8</v>
      </c>
      <c r="Q46" s="99">
        <v>41.1</v>
      </c>
      <c r="R46" s="99">
        <v>61.8</v>
      </c>
      <c r="S46" s="99">
        <v>84.8</v>
      </c>
      <c r="T46" s="99">
        <v>54.7</v>
      </c>
      <c r="U46" s="99">
        <v>59.4</v>
      </c>
      <c r="V46" s="99">
        <v>135.19999999999999</v>
      </c>
      <c r="W46" s="99">
        <v>54.7</v>
      </c>
      <c r="X46" s="99">
        <v>75.8</v>
      </c>
      <c r="Y46" s="99">
        <v>85.2</v>
      </c>
      <c r="Z46" s="100"/>
      <c r="AA46" s="79">
        <f t="shared" si="7"/>
        <v>694.5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41.8</v>
      </c>
      <c r="Q48" s="88">
        <f t="shared" si="8"/>
        <v>41.1</v>
      </c>
      <c r="R48" s="88">
        <f t="shared" si="8"/>
        <v>61.8</v>
      </c>
      <c r="S48" s="88">
        <f t="shared" si="8"/>
        <v>84.8</v>
      </c>
      <c r="T48" s="88">
        <f t="shared" si="8"/>
        <v>54.7</v>
      </c>
      <c r="U48" s="88">
        <f t="shared" si="8"/>
        <v>59.4</v>
      </c>
      <c r="V48" s="88">
        <f t="shared" si="8"/>
        <v>135.19999999999999</v>
      </c>
      <c r="W48" s="88">
        <f t="shared" si="8"/>
        <v>54.7</v>
      </c>
      <c r="X48" s="88">
        <f t="shared" si="8"/>
        <v>75.8</v>
      </c>
      <c r="Y48" s="88">
        <f t="shared" si="8"/>
        <v>85.2</v>
      </c>
      <c r="Z48" s="89">
        <f t="shared" si="8"/>
        <v>0</v>
      </c>
      <c r="AA48" s="90">
        <f t="shared" si="7"/>
        <v>694.5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48.805999999999997</v>
      </c>
      <c r="O51" s="88">
        <f t="shared" si="10"/>
        <v>45.152999999999999</v>
      </c>
      <c r="P51" s="88">
        <f t="shared" si="10"/>
        <v>110.88500000000001</v>
      </c>
      <c r="Q51" s="88">
        <f t="shared" si="10"/>
        <v>94.926999999999992</v>
      </c>
      <c r="R51" s="88">
        <f t="shared" si="10"/>
        <v>92.480999999999995</v>
      </c>
      <c r="S51" s="88">
        <f t="shared" si="10"/>
        <v>113.38</v>
      </c>
      <c r="T51" s="88">
        <f t="shared" si="10"/>
        <v>107.777</v>
      </c>
      <c r="U51" s="88">
        <f t="shared" si="10"/>
        <v>153.33699999999999</v>
      </c>
      <c r="V51" s="88">
        <f t="shared" si="10"/>
        <v>188.51999999999998</v>
      </c>
      <c r="W51" s="88">
        <f t="shared" si="10"/>
        <v>100.175</v>
      </c>
      <c r="X51" s="88">
        <f t="shared" si="10"/>
        <v>104.199</v>
      </c>
      <c r="Y51" s="88">
        <f t="shared" si="10"/>
        <v>113.422</v>
      </c>
      <c r="Z51" s="89">
        <f t="shared" si="10"/>
        <v>0</v>
      </c>
      <c r="AA51" s="104">
        <f>SUM(B51:Z51)</f>
        <v>1273.0620000000001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41.8</v>
      </c>
      <c r="Q4" s="18">
        <v>41.1</v>
      </c>
      <c r="R4" s="18">
        <v>61.8</v>
      </c>
      <c r="S4" s="18">
        <v>84.8</v>
      </c>
      <c r="T4" s="18">
        <v>54.7</v>
      </c>
      <c r="U4" s="18">
        <v>59.4</v>
      </c>
      <c r="V4" s="18">
        <v>135.19999999999999</v>
      </c>
      <c r="W4" s="18">
        <v>54.7</v>
      </c>
      <c r="X4" s="18">
        <v>75.8</v>
      </c>
      <c r="Y4" s="18">
        <v>85.2</v>
      </c>
      <c r="Z4" s="19"/>
      <c r="AA4" s="111">
        <f>SUM(B4:Z4)</f>
        <v>694.5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63.35</v>
      </c>
      <c r="O7" s="117">
        <v>58.35</v>
      </c>
      <c r="P7" s="117">
        <v>95.61</v>
      </c>
      <c r="Q7" s="117">
        <v>115</v>
      </c>
      <c r="R7" s="117">
        <v>115.77</v>
      </c>
      <c r="S7" s="117">
        <v>116.08</v>
      </c>
      <c r="T7" s="117">
        <v>117.39</v>
      </c>
      <c r="U7" s="117">
        <v>135.54</v>
      </c>
      <c r="V7" s="117">
        <v>163</v>
      </c>
      <c r="W7" s="117">
        <v>123.45</v>
      </c>
      <c r="X7" s="117">
        <v>110</v>
      </c>
      <c r="Y7" s="117">
        <v>112.46</v>
      </c>
      <c r="Z7" s="118"/>
      <c r="AA7" s="119">
        <f>IF(SUM(B7:Z7)&lt;&gt;0,AVERAGEIF(B7:Z7,"&lt;&gt;"""),"")</f>
        <v>110.5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41.8</v>
      </c>
      <c r="Q23" s="133">
        <v>41.1</v>
      </c>
      <c r="R23" s="133">
        <v>61.8</v>
      </c>
      <c r="S23" s="133">
        <v>84.8</v>
      </c>
      <c r="T23" s="133">
        <v>54.7</v>
      </c>
      <c r="U23" s="133">
        <v>59.4</v>
      </c>
      <c r="V23" s="133">
        <v>135.19999999999999</v>
      </c>
      <c r="W23" s="133">
        <v>54.7</v>
      </c>
      <c r="X23" s="133">
        <v>75.8</v>
      </c>
      <c r="Y23" s="133">
        <v>85.2</v>
      </c>
      <c r="Z23" s="131"/>
      <c r="AA23" s="132">
        <f t="shared" si="2"/>
        <v>694.5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41.8</v>
      </c>
      <c r="Q24" s="135">
        <f t="shared" si="3"/>
        <v>41.1</v>
      </c>
      <c r="R24" s="135">
        <f t="shared" si="3"/>
        <v>61.8</v>
      </c>
      <c r="S24" s="135">
        <f t="shared" si="3"/>
        <v>84.8</v>
      </c>
      <c r="T24" s="135">
        <f t="shared" si="3"/>
        <v>54.7</v>
      </c>
      <c r="U24" s="135">
        <f t="shared" si="3"/>
        <v>59.4</v>
      </c>
      <c r="V24" s="135">
        <f t="shared" si="3"/>
        <v>135.19999999999999</v>
      </c>
      <c r="W24" s="135">
        <f t="shared" si="3"/>
        <v>54.7</v>
      </c>
      <c r="X24" s="135">
        <f t="shared" si="3"/>
        <v>75.8</v>
      </c>
      <c r="Y24" s="135">
        <f t="shared" si="3"/>
        <v>85.2</v>
      </c>
      <c r="Z24" s="136" t="str">
        <f t="shared" si="3"/>
        <v/>
      </c>
      <c r="AA24" s="90">
        <f t="shared" si="2"/>
        <v>694.5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2023-05-18T08:22:21Z</dcterms:created>
  <dcterms:modified xsi:type="dcterms:W3CDTF">2023-05-18T08:22:21Z</dcterms:modified>
</cp:coreProperties>
</file>