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<sst xmlns="http://schemas.openxmlformats.org/spreadsheetml/2006/main" count="117" uniqueCount="53">
  <si>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17/05/2023 11:29:24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</si>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</sst>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D4-4E59-AC22-49CC8874CA5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D4-4E59-AC22-49CC8874CA5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DD4-4E59-AC22-49CC8874CA5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27.9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10.1</c:v>
                </c:pt>
                <c:pt idx="19">
                  <c:v>24.3</c:v>
                </c:pt>
                <c:pt idx="20">
                  <c:v>33.200000000000003</c:v>
                </c:pt>
                <c:pt idx="21">
                  <c:v>38.1</c:v>
                </c:pt>
                <c:pt idx="22">
                  <c:v>0</c:v>
                </c:pt>
                <c:pt idx="23">
                  <c:v>19.8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D4-4E59-AC22-49CC8874CA5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87.543000000000006</c:v>
                </c:pt>
                <c:pt idx="13">
                  <c:v>77.286000000000001</c:v>
                </c:pt>
                <c:pt idx="14">
                  <c:v>33.552999999999997</c:v>
                </c:pt>
                <c:pt idx="15">
                  <c:v>28.286999999999999</c:v>
                </c:pt>
                <c:pt idx="16">
                  <c:v>73.432999999999993</c:v>
                </c:pt>
                <c:pt idx="17">
                  <c:v>77.918000000000006</c:v>
                </c:pt>
                <c:pt idx="18">
                  <c:v>60.000999999999998</c:v>
                </c:pt>
                <c:pt idx="19">
                  <c:v>64.927000000000007</c:v>
                </c:pt>
                <c:pt idx="20">
                  <c:v>79.292999999999992</c:v>
                </c:pt>
                <c:pt idx="21">
                  <c:v>65.065999999999988</c:v>
                </c:pt>
                <c:pt idx="22">
                  <c:v>64.314999999999998</c:v>
                </c:pt>
                <c:pt idx="23">
                  <c:v>68.105999999999995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D4-4E59-AC22-49CC8874CA5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D4-4E59-AC22-49CC8874CA5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D4-4E59-AC22-49CC8874C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117.19400000000002</c:v>
                </c:pt>
                <c:pt idx="13">
                  <c:v>78.912999999999997</c:v>
                </c:pt>
                <c:pt idx="14">
                  <c:v>38.097999999999999</c:v>
                </c:pt>
                <c:pt idx="15">
                  <c:v>31.364999999999998</c:v>
                </c:pt>
                <c:pt idx="16">
                  <c:v>75.408000000000001</c:v>
                </c:pt>
                <c:pt idx="17">
                  <c:v>78.849000000000018</c:v>
                </c:pt>
                <c:pt idx="18">
                  <c:v>70.149000000000001</c:v>
                </c:pt>
                <c:pt idx="19">
                  <c:v>89.23299999999999</c:v>
                </c:pt>
                <c:pt idx="20">
                  <c:v>112.459</c:v>
                </c:pt>
                <c:pt idx="21">
                  <c:v>103.13599999999998</c:v>
                </c:pt>
                <c:pt idx="22">
                  <c:v>65.089000000000013</c:v>
                </c:pt>
                <c:pt idx="23">
                  <c:v>88.675000000000011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D4-4E59-AC22-49CC8874C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94.6</c:v>
                </c:pt>
                <c:pt idx="13">
                  <c:v>86</c:v>
                </c:pt>
                <c:pt idx="14">
                  <c:v>82.5</c:v>
                </c:pt>
                <c:pt idx="15">
                  <c:v>82.92</c:v>
                </c:pt>
                <c:pt idx="16">
                  <c:v>93.9</c:v>
                </c:pt>
                <c:pt idx="17">
                  <c:v>90.11</c:v>
                </c:pt>
                <c:pt idx="18">
                  <c:v>95.61</c:v>
                </c:pt>
                <c:pt idx="19">
                  <c:v>106.21</c:v>
                </c:pt>
                <c:pt idx="20">
                  <c:v>113.98</c:v>
                </c:pt>
                <c:pt idx="21">
                  <c:v>103.6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D4-4E59-AC22-49CC8874C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117.154</v>
      </c>
      <c r="O4" s="18">
        <v>78.913000000000011</v>
      </c>
      <c r="P4" s="18">
        <v>38.097999999999999</v>
      </c>
      <c r="Q4" s="18">
        <v>31.365000000000002</v>
      </c>
      <c r="R4" s="18">
        <v>75.381999999999991</v>
      </c>
      <c r="S4" s="18">
        <v>78.865000000000009</v>
      </c>
      <c r="T4" s="18">
        <v>70.13600000000001</v>
      </c>
      <c r="U4" s="18">
        <v>89.245999999999995</v>
      </c>
      <c r="V4" s="18">
        <v>112.5</v>
      </c>
      <c r="W4" s="18">
        <v>103.166</v>
      </c>
      <c r="X4" s="18">
        <v>65.099999999999994</v>
      </c>
      <c r="Y4" s="18">
        <v>88.669999999999987</v>
      </c>
      <c r="Z4" s="19"/>
      <c r="AA4" s="20">
        <f>SUM(B4:Z4)</f>
        <v>948.59500000000003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94.6</v>
      </c>
      <c r="O7" s="28">
        <v>86</v>
      </c>
      <c r="P7" s="28">
        <v>82.5</v>
      </c>
      <c r="Q7" s="28">
        <v>82.92</v>
      </c>
      <c r="R7" s="28">
        <v>93.9</v>
      </c>
      <c r="S7" s="28">
        <v>90.11</v>
      </c>
      <c r="T7" s="28">
        <v>95.61</v>
      </c>
      <c r="U7" s="28">
        <v>106.21</v>
      </c>
      <c r="V7" s="28">
        <v>113.98</v>
      </c>
      <c r="W7" s="28">
        <v>103.6</v>
      </c>
      <c r="X7" s="28">
        <v>100</v>
      </c>
      <c r="Y7" s="28">
        <v>100</v>
      </c>
      <c r="Z7" s="29"/>
      <c r="AA7" s="30">
        <f>IF(SUM(B7:Z7)&lt;&gt;0,AVERAGEIF(B7:Z7,"&lt;&gt;"""),"")</f>
        <v>95.785833333333358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87.543000000000006</v>
      </c>
      <c r="O14" s="57">
        <v>77.286000000000001</v>
      </c>
      <c r="P14" s="57">
        <v>33.552999999999997</v>
      </c>
      <c r="Q14" s="57">
        <v>28.286999999999999</v>
      </c>
      <c r="R14" s="57">
        <v>73.432999999999993</v>
      </c>
      <c r="S14" s="57">
        <v>77.918000000000006</v>
      </c>
      <c r="T14" s="57">
        <v>60.000999999999998</v>
      </c>
      <c r="U14" s="57">
        <v>64.927000000000007</v>
      </c>
      <c r="V14" s="57">
        <v>79.292999999999992</v>
      </c>
      <c r="W14" s="57">
        <v>65.065999999999988</v>
      </c>
      <c r="X14" s="57">
        <v>64.314999999999998</v>
      </c>
      <c r="Y14" s="57">
        <v>68.105999999999995</v>
      </c>
      <c r="Z14" s="58"/>
      <c r="AA14" s="59">
        <f t="shared" si="0"/>
        <v>779.72800000000007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87.543000000000006</v>
      </c>
      <c r="O16" s="62">
        <f t="shared" si="1"/>
        <v>77.286000000000001</v>
      </c>
      <c r="P16" s="62">
        <f t="shared" si="1"/>
        <v>33.552999999999997</v>
      </c>
      <c r="Q16" s="62">
        <f t="shared" si="1"/>
        <v>28.286999999999999</v>
      </c>
      <c r="R16" s="62">
        <f t="shared" si="1"/>
        <v>73.432999999999993</v>
      </c>
      <c r="S16" s="62">
        <f t="shared" si="1"/>
        <v>77.918000000000006</v>
      </c>
      <c r="T16" s="62">
        <f t="shared" si="1"/>
        <v>60.000999999999998</v>
      </c>
      <c r="U16" s="62">
        <f t="shared" si="1"/>
        <v>64.927000000000007</v>
      </c>
      <c r="V16" s="62">
        <f t="shared" si="1"/>
        <v>79.292999999999992</v>
      </c>
      <c r="W16" s="62">
        <f t="shared" si="1"/>
        <v>65.065999999999988</v>
      </c>
      <c r="X16" s="62">
        <f t="shared" si="1"/>
        <v>64.314999999999998</v>
      </c>
      <c r="Y16" s="62">
        <f t="shared" si="1"/>
        <v>68.105999999999995</v>
      </c>
      <c r="Z16" s="63" t="str">
        <f t="shared" si="1"/>
        <v/>
      </c>
      <c r="AA16" s="64">
        <f>SUM(AA10:AA15)</f>
        <v>779.72800000000007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1.7110000000000001</v>
      </c>
      <c r="O20" s="77">
        <v>1.627</v>
      </c>
      <c r="P20" s="77">
        <v>1.5270000000000001</v>
      </c>
      <c r="Q20" s="77">
        <v>1.4220000000000002</v>
      </c>
      <c r="R20" s="77">
        <v>1.165</v>
      </c>
      <c r="S20" s="77">
        <v>0.94700000000000006</v>
      </c>
      <c r="T20" s="77">
        <v>3.5000000000000003E-2</v>
      </c>
      <c r="U20" s="77">
        <v>1.9E-2</v>
      </c>
      <c r="V20" s="77">
        <v>7.0000000000000001E-3</v>
      </c>
      <c r="W20" s="77"/>
      <c r="X20" s="77">
        <v>0.78500000000000003</v>
      </c>
      <c r="Y20" s="77">
        <v>0.76400000000000001</v>
      </c>
      <c r="Z20" s="78"/>
      <c r="AA20" s="79">
        <f t="shared" si="2"/>
        <v>10.009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3.0179999999999998</v>
      </c>
      <c r="Q21" s="81">
        <v>1.6559999999999999</v>
      </c>
      <c r="R21" s="81">
        <v>0.78400000000000003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5.4579999999999993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1.7110000000000001</v>
      </c>
      <c r="O25" s="88">
        <f t="shared" si="3"/>
        <v>1.627</v>
      </c>
      <c r="P25" s="88">
        <f t="shared" si="3"/>
        <v>4.5449999999999999</v>
      </c>
      <c r="Q25" s="88">
        <f t="shared" si="3"/>
        <v>3.0780000000000003</v>
      </c>
      <c r="R25" s="88">
        <f t="shared" si="3"/>
        <v>1.9490000000000001</v>
      </c>
      <c r="S25" s="88">
        <f t="shared" si="3"/>
        <v>0.94700000000000006</v>
      </c>
      <c r="T25" s="88">
        <f t="shared" si="3"/>
        <v>3.5000000000000003E-2</v>
      </c>
      <c r="U25" s="88">
        <f t="shared" si="3"/>
        <v>1.9E-2</v>
      </c>
      <c r="V25" s="88">
        <f t="shared" si="3"/>
        <v>7.0000000000000001E-3</v>
      </c>
      <c r="W25" s="88">
        <f t="shared" si="3"/>
        <v>0</v>
      </c>
      <c r="X25" s="88">
        <f t="shared" si="3"/>
        <v>0.78500000000000003</v>
      </c>
      <c r="Y25" s="88">
        <f t="shared" si="3"/>
        <v>0.76400000000000001</v>
      </c>
      <c r="Z25" s="89" t="str">
        <f t="shared" si="3"/>
        <v/>
      </c>
      <c r="AA25" s="90">
        <f>SUM(AA19:AA24)</f>
        <v>15.466999999999999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89.254000000000005</v>
      </c>
      <c r="O29" s="77">
        <v>78.912999999999997</v>
      </c>
      <c r="P29" s="77">
        <v>38.097999999999999</v>
      </c>
      <c r="Q29" s="77">
        <v>31.364999999999998</v>
      </c>
      <c r="R29" s="77">
        <v>75.382000000000005</v>
      </c>
      <c r="S29" s="77">
        <v>78.864999999999995</v>
      </c>
      <c r="T29" s="77">
        <v>60.036000000000001</v>
      </c>
      <c r="U29" s="77">
        <v>64.945999999999998</v>
      </c>
      <c r="V29" s="77">
        <v>79.3</v>
      </c>
      <c r="W29" s="77">
        <v>65.066000000000003</v>
      </c>
      <c r="X29" s="77">
        <v>65.099999999999994</v>
      </c>
      <c r="Y29" s="77">
        <v>68.87</v>
      </c>
      <c r="Z29" s="78"/>
      <c r="AA29" s="79">
        <f>SUM(B29:Z29)</f>
        <v>795.19500000000005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89.254000000000005</v>
      </c>
      <c r="O31" s="62">
        <f t="shared" si="4"/>
        <v>78.912999999999997</v>
      </c>
      <c r="P31" s="62">
        <f t="shared" si="4"/>
        <v>38.097999999999999</v>
      </c>
      <c r="Q31" s="62">
        <f t="shared" si="4"/>
        <v>31.364999999999998</v>
      </c>
      <c r="R31" s="62">
        <f t="shared" si="4"/>
        <v>75.382000000000005</v>
      </c>
      <c r="S31" s="62">
        <f t="shared" si="4"/>
        <v>78.864999999999995</v>
      </c>
      <c r="T31" s="62">
        <f t="shared" si="4"/>
        <v>60.036000000000001</v>
      </c>
      <c r="U31" s="62">
        <f t="shared" si="4"/>
        <v>64.945999999999998</v>
      </c>
      <c r="V31" s="62">
        <f t="shared" si="4"/>
        <v>79.3</v>
      </c>
      <c r="W31" s="62">
        <f t="shared" si="4"/>
        <v>65.066000000000003</v>
      </c>
      <c r="X31" s="62">
        <f t="shared" si="4"/>
        <v>65.099999999999994</v>
      </c>
      <c r="Y31" s="62">
        <f t="shared" si="4"/>
        <v>68.87</v>
      </c>
      <c r="Z31" s="63" t="str">
        <f t="shared" si="4"/>
        <v/>
      </c>
      <c r="AA31" s="64">
        <f>SUM(AA28:AA30)</f>
        <v>795.19500000000005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27.9</v>
      </c>
      <c r="O38" s="99"/>
      <c r="P38" s="99"/>
      <c r="Q38" s="99"/>
      <c r="R38" s="99"/>
      <c r="S38" s="99"/>
      <c r="T38" s="99">
        <v>10.1</v>
      </c>
      <c r="U38" s="99">
        <v>24.3</v>
      </c>
      <c r="V38" s="99">
        <v>33.200000000000003</v>
      </c>
      <c r="W38" s="99">
        <v>38.1</v>
      </c>
      <c r="X38" s="99"/>
      <c r="Y38" s="99">
        <v>19.8</v>
      </c>
      <c r="Z38" s="100"/>
      <c r="AA38" s="79">
        <f t="shared" si="5"/>
        <v>153.4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27.9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10.1</v>
      </c>
      <c r="U39" s="88">
        <f t="shared" si="6"/>
        <v>24.3</v>
      </c>
      <c r="V39" s="88">
        <f t="shared" si="6"/>
        <v>33.200000000000003</v>
      </c>
      <c r="W39" s="88">
        <f t="shared" si="6"/>
        <v>38.1</v>
      </c>
      <c r="X39" s="88">
        <f t="shared" si="6"/>
        <v>0</v>
      </c>
      <c r="Y39" s="88">
        <f t="shared" si="6"/>
        <v>19.8</v>
      </c>
      <c r="Z39" s="89" t="str">
        <f t="shared" si="6"/>
        <v/>
      </c>
      <c r="AA39" s="90">
        <f t="shared" si="5"/>
        <v>153.4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27.9</v>
      </c>
      <c r="O46" s="99"/>
      <c r="P46" s="99"/>
      <c r="Q46" s="99"/>
      <c r="R46" s="99"/>
      <c r="S46" s="99"/>
      <c r="T46" s="99">
        <v>10.1</v>
      </c>
      <c r="U46" s="99">
        <v>24.3</v>
      </c>
      <c r="V46" s="99">
        <v>33.200000000000003</v>
      </c>
      <c r="W46" s="99">
        <v>38.1</v>
      </c>
      <c r="X46" s="99"/>
      <c r="Y46" s="99">
        <v>19.8</v>
      </c>
      <c r="Z46" s="100"/>
      <c r="AA46" s="79">
        <f t="shared" si="7"/>
        <v>153.4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27.9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10.1</v>
      </c>
      <c r="U48" s="88">
        <f t="shared" si="8"/>
        <v>24.3</v>
      </c>
      <c r="V48" s="88">
        <f t="shared" si="8"/>
        <v>33.200000000000003</v>
      </c>
      <c r="W48" s="88">
        <f t="shared" si="8"/>
        <v>38.1</v>
      </c>
      <c r="X48" s="88">
        <f t="shared" si="8"/>
        <v>0</v>
      </c>
      <c r="Y48" s="88">
        <f t="shared" si="8"/>
        <v>19.8</v>
      </c>
      <c r="Z48" s="89" t="str">
        <f t="shared" si="8"/>
        <v/>
      </c>
      <c r="AA48" s="90">
        <f t="shared" si="7"/>
        <v>153.4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117.154</v>
      </c>
      <c r="O51" s="88">
        <f t="shared" si="10"/>
        <v>78.912999999999997</v>
      </c>
      <c r="P51" s="88">
        <f t="shared" si="10"/>
        <v>38.097999999999999</v>
      </c>
      <c r="Q51" s="88">
        <f t="shared" si="10"/>
        <v>31.364999999999998</v>
      </c>
      <c r="R51" s="88">
        <f t="shared" si="10"/>
        <v>75.381999999999991</v>
      </c>
      <c r="S51" s="88">
        <f t="shared" si="10"/>
        <v>78.865000000000009</v>
      </c>
      <c r="T51" s="88">
        <f t="shared" si="10"/>
        <v>70.135999999999996</v>
      </c>
      <c r="U51" s="88">
        <f t="shared" si="10"/>
        <v>89.246000000000009</v>
      </c>
      <c r="V51" s="88">
        <f t="shared" si="10"/>
        <v>112.5</v>
      </c>
      <c r="W51" s="88">
        <f t="shared" si="10"/>
        <v>103.166</v>
      </c>
      <c r="X51" s="88">
        <f t="shared" si="10"/>
        <v>65.099999999999994</v>
      </c>
      <c r="Y51" s="88">
        <f t="shared" si="10"/>
        <v>88.669999999999987</v>
      </c>
      <c r="Z51" s="89" t="str">
        <f t="shared" si="10"/>
        <v/>
      </c>
      <c r="AA51" s="104">
        <f>SUM(B51:Z51)</f>
        <v>948.59500000000003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117.19400000000002</v>
      </c>
      <c r="O4" s="18">
        <v>78.912999999999997</v>
      </c>
      <c r="P4" s="18">
        <v>38.097999999999999</v>
      </c>
      <c r="Q4" s="18">
        <v>31.364999999999998</v>
      </c>
      <c r="R4" s="18">
        <v>75.408000000000001</v>
      </c>
      <c r="S4" s="18">
        <v>78.849000000000018</v>
      </c>
      <c r="T4" s="18">
        <v>70.149000000000001</v>
      </c>
      <c r="U4" s="18">
        <v>89.23299999999999</v>
      </c>
      <c r="V4" s="18">
        <v>112.459</v>
      </c>
      <c r="W4" s="18">
        <v>103.13599999999998</v>
      </c>
      <c r="X4" s="18">
        <v>65.089000000000013</v>
      </c>
      <c r="Y4" s="18">
        <v>88.675000000000011</v>
      </c>
      <c r="Z4" s="19"/>
      <c r="AA4" s="20">
        <f>SUM(B4:Z4)</f>
        <v>948.56800000000021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94.6</v>
      </c>
      <c r="O7" s="28">
        <v>86</v>
      </c>
      <c r="P7" s="28">
        <v>82.5</v>
      </c>
      <c r="Q7" s="28">
        <v>82.92</v>
      </c>
      <c r="R7" s="28">
        <v>93.9</v>
      </c>
      <c r="S7" s="28">
        <v>90.11</v>
      </c>
      <c r="T7" s="28">
        <v>95.61</v>
      </c>
      <c r="U7" s="28">
        <v>106.21</v>
      </c>
      <c r="V7" s="28">
        <v>113.98</v>
      </c>
      <c r="W7" s="28">
        <v>103.6</v>
      </c>
      <c r="X7" s="28">
        <v>100</v>
      </c>
      <c r="Y7" s="28">
        <v>100</v>
      </c>
      <c r="Z7" s="29"/>
      <c r="AA7" s="30">
        <f>IF(SUM(B7:Z7)&lt;&gt;0,AVERAGEIF(B7:Z7,"&lt;&gt;"""),"")</f>
        <v>95.785833333333358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0.14699999999999999</v>
      </c>
      <c r="O14" s="57">
        <v>0.995</v>
      </c>
      <c r="P14" s="57">
        <v>3.1340000000000003</v>
      </c>
      <c r="Q14" s="57">
        <v>7.2240000000000002</v>
      </c>
      <c r="R14" s="57">
        <v>1.456</v>
      </c>
      <c r="S14" s="57">
        <v>7.3920000000000003</v>
      </c>
      <c r="T14" s="57"/>
      <c r="U14" s="57"/>
      <c r="V14" s="57"/>
      <c r="W14" s="57"/>
      <c r="X14" s="57"/>
      <c r="Y14" s="57"/>
      <c r="Z14" s="58"/>
      <c r="AA14" s="59">
        <f t="shared" si="0"/>
        <v>20.347999999999999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0.14699999999999999</v>
      </c>
      <c r="O16" s="62">
        <f t="shared" si="1"/>
        <v>0.995</v>
      </c>
      <c r="P16" s="62">
        <f t="shared" si="1"/>
        <v>3.1340000000000003</v>
      </c>
      <c r="Q16" s="62">
        <f t="shared" si="1"/>
        <v>7.2240000000000002</v>
      </c>
      <c r="R16" s="62">
        <f t="shared" si="1"/>
        <v>1.456</v>
      </c>
      <c r="S16" s="62">
        <f t="shared" si="1"/>
        <v>7.3920000000000003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20.347999999999999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25.248999999999999</v>
      </c>
      <c r="O20" s="77">
        <v>12.606999999999999</v>
      </c>
      <c r="P20" s="77">
        <v>6.2130000000000001</v>
      </c>
      <c r="Q20" s="77">
        <v>8.5179999999999989</v>
      </c>
      <c r="R20" s="77">
        <v>18.579999999999998</v>
      </c>
      <c r="S20" s="77">
        <v>4.891</v>
      </c>
      <c r="T20" s="77">
        <v>9.86</v>
      </c>
      <c r="U20" s="77">
        <v>11.715999999999999</v>
      </c>
      <c r="V20" s="77">
        <v>12.129999999999999</v>
      </c>
      <c r="W20" s="77">
        <v>11.964</v>
      </c>
      <c r="X20" s="77">
        <v>6.4329999999999998</v>
      </c>
      <c r="Y20" s="77">
        <v>15.861000000000001</v>
      </c>
      <c r="Z20" s="78"/>
      <c r="AA20" s="79">
        <f t="shared" si="2"/>
        <v>144.02199999999999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91.798000000000002</v>
      </c>
      <c r="O21" s="81">
        <v>65.311000000000007</v>
      </c>
      <c r="P21" s="81">
        <v>28.751000000000001</v>
      </c>
      <c r="Q21" s="81">
        <v>15.623000000000001</v>
      </c>
      <c r="R21" s="81">
        <v>54.271999999999991</v>
      </c>
      <c r="S21" s="81">
        <v>36.166000000000004</v>
      </c>
      <c r="T21" s="81">
        <v>60.289000000000001</v>
      </c>
      <c r="U21" s="81">
        <v>77.516999999999996</v>
      </c>
      <c r="V21" s="81">
        <v>100.32900000000001</v>
      </c>
      <c r="W21" s="81">
        <v>91.171999999999997</v>
      </c>
      <c r="X21" s="81">
        <v>28.855999999999998</v>
      </c>
      <c r="Y21" s="81">
        <v>72.814000000000007</v>
      </c>
      <c r="Z21" s="78"/>
      <c r="AA21" s="79">
        <f t="shared" si="2"/>
        <v>722.89800000000002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117.047</v>
      </c>
      <c r="O25" s="88">
        <f t="shared" si="3"/>
        <v>77.918000000000006</v>
      </c>
      <c r="P25" s="88">
        <f t="shared" si="3"/>
        <v>34.963999999999999</v>
      </c>
      <c r="Q25" s="88">
        <f t="shared" si="3"/>
        <v>24.140999999999998</v>
      </c>
      <c r="R25" s="88">
        <f t="shared" si="3"/>
        <v>72.85199999999999</v>
      </c>
      <c r="S25" s="88">
        <f t="shared" si="3"/>
        <v>41.057000000000002</v>
      </c>
      <c r="T25" s="88">
        <f t="shared" si="3"/>
        <v>70.149000000000001</v>
      </c>
      <c r="U25" s="88">
        <f t="shared" si="3"/>
        <v>89.23299999999999</v>
      </c>
      <c r="V25" s="88">
        <f t="shared" si="3"/>
        <v>112.459</v>
      </c>
      <c r="W25" s="88">
        <f t="shared" si="3"/>
        <v>103.136</v>
      </c>
      <c r="X25" s="88">
        <f t="shared" si="3"/>
        <v>35.289000000000001</v>
      </c>
      <c r="Y25" s="88">
        <f t="shared" si="3"/>
        <v>88.675000000000011</v>
      </c>
      <c r="Z25" s="89">
        <f t="shared" si="3"/>
        <v>0</v>
      </c>
      <c r="AA25" s="90">
        <f t="shared" si="3"/>
        <v>866.92000000000007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117.194</v>
      </c>
      <c r="O29" s="77">
        <v>78.912999999999997</v>
      </c>
      <c r="P29" s="77">
        <v>38.097999999999999</v>
      </c>
      <c r="Q29" s="77">
        <v>31.364999999999998</v>
      </c>
      <c r="R29" s="77">
        <v>74.308000000000007</v>
      </c>
      <c r="S29" s="77">
        <v>48.448999999999998</v>
      </c>
      <c r="T29" s="77">
        <v>70.149000000000001</v>
      </c>
      <c r="U29" s="77">
        <v>89.233000000000004</v>
      </c>
      <c r="V29" s="77">
        <v>112.459</v>
      </c>
      <c r="W29" s="77">
        <v>103.136</v>
      </c>
      <c r="X29" s="77">
        <v>35.289000000000001</v>
      </c>
      <c r="Y29" s="77">
        <v>88.674999999999997</v>
      </c>
      <c r="Z29" s="78"/>
      <c r="AA29" s="79">
        <f>SUM(B29:Z29)</f>
        <v>887.26800000000003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117.194</v>
      </c>
      <c r="O31" s="62">
        <f t="shared" si="4"/>
        <v>78.912999999999997</v>
      </c>
      <c r="P31" s="62">
        <f t="shared" si="4"/>
        <v>38.097999999999999</v>
      </c>
      <c r="Q31" s="62">
        <f t="shared" si="4"/>
        <v>31.364999999999998</v>
      </c>
      <c r="R31" s="62">
        <f t="shared" si="4"/>
        <v>74.308000000000007</v>
      </c>
      <c r="S31" s="62">
        <f t="shared" si="4"/>
        <v>48.448999999999998</v>
      </c>
      <c r="T31" s="62">
        <f t="shared" si="4"/>
        <v>70.149000000000001</v>
      </c>
      <c r="U31" s="62">
        <f t="shared" si="4"/>
        <v>89.233000000000004</v>
      </c>
      <c r="V31" s="62">
        <f t="shared" si="4"/>
        <v>112.459</v>
      </c>
      <c r="W31" s="62">
        <f t="shared" si="4"/>
        <v>103.136</v>
      </c>
      <c r="X31" s="62">
        <f t="shared" si="4"/>
        <v>35.289000000000001</v>
      </c>
      <c r="Y31" s="62">
        <f t="shared" si="4"/>
        <v>88.674999999999997</v>
      </c>
      <c r="Z31" s="63">
        <f t="shared" si="4"/>
        <v>0</v>
      </c>
      <c r="AA31" s="64">
        <f t="shared" si="4"/>
        <v>887.26800000000003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1.1000000000000001</v>
      </c>
      <c r="S38" s="99">
        <v>30.4</v>
      </c>
      <c r="T38" s="99"/>
      <c r="U38" s="99"/>
      <c r="V38" s="99"/>
      <c r="W38" s="99"/>
      <c r="X38" s="99">
        <v>29.8</v>
      </c>
      <c r="Y38" s="99"/>
      <c r="Z38" s="100"/>
      <c r="AA38" s="79">
        <f t="shared" si="5"/>
        <v>61.3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1.1000000000000001</v>
      </c>
      <c r="S39" s="88">
        <f t="shared" si="6"/>
        <v>30.4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29.8</v>
      </c>
      <c r="Y39" s="88">
        <f t="shared" si="6"/>
        <v>0</v>
      </c>
      <c r="Z39" s="89">
        <f t="shared" si="6"/>
        <v>0</v>
      </c>
      <c r="AA39" s="90">
        <f t="shared" si="5"/>
        <v>61.3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1.1000000000000001</v>
      </c>
      <c r="S46" s="99">
        <v>30.4</v>
      </c>
      <c r="T46" s="99"/>
      <c r="U46" s="99"/>
      <c r="V46" s="99"/>
      <c r="W46" s="99"/>
      <c r="X46" s="99">
        <v>29.8</v>
      </c>
      <c r="Y46" s="99"/>
      <c r="Z46" s="100"/>
      <c r="AA46" s="79">
        <f t="shared" si="7"/>
        <v>61.3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1.1000000000000001</v>
      </c>
      <c r="S48" s="88">
        <f t="shared" si="8"/>
        <v>30.4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29.8</v>
      </c>
      <c r="Y48" s="88">
        <f t="shared" si="8"/>
        <v>0</v>
      </c>
      <c r="Z48" s="89">
        <f t="shared" si="8"/>
        <v>0</v>
      </c>
      <c r="AA48" s="90">
        <f t="shared" si="7"/>
        <v>61.3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117.194</v>
      </c>
      <c r="O51" s="88">
        <f t="shared" si="10"/>
        <v>78.913000000000011</v>
      </c>
      <c r="P51" s="88">
        <f t="shared" si="10"/>
        <v>38.097999999999999</v>
      </c>
      <c r="Q51" s="88">
        <f t="shared" si="10"/>
        <v>31.364999999999998</v>
      </c>
      <c r="R51" s="88">
        <f t="shared" si="10"/>
        <v>75.407999999999987</v>
      </c>
      <c r="S51" s="88">
        <f t="shared" si="10"/>
        <v>78.849000000000004</v>
      </c>
      <c r="T51" s="88">
        <f t="shared" si="10"/>
        <v>70.149000000000001</v>
      </c>
      <c r="U51" s="88">
        <f t="shared" si="10"/>
        <v>89.23299999999999</v>
      </c>
      <c r="V51" s="88">
        <f t="shared" si="10"/>
        <v>112.459</v>
      </c>
      <c r="W51" s="88">
        <f t="shared" si="10"/>
        <v>103.136</v>
      </c>
      <c r="X51" s="88">
        <f t="shared" si="10"/>
        <v>65.088999999999999</v>
      </c>
      <c r="Y51" s="88">
        <f t="shared" si="10"/>
        <v>88.675000000000011</v>
      </c>
      <c r="Z51" s="89">
        <f t="shared" si="10"/>
        <v>0</v>
      </c>
      <c r="AA51" s="104">
        <f>SUM(B51:Z51)</f>
        <v>948.56799999999998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-27.9</v>
      </c>
      <c r="O4" s="18"/>
      <c r="P4" s="18"/>
      <c r="Q4" s="18"/>
      <c r="R4" s="18">
        <v>1.1000000000000001</v>
      </c>
      <c r="S4" s="18">
        <v>30.4</v>
      </c>
      <c r="T4" s="18">
        <v>-10.1</v>
      </c>
      <c r="U4" s="18">
        <v>-24.3</v>
      </c>
      <c r="V4" s="18">
        <v>-33.200000000000003</v>
      </c>
      <c r="W4" s="18">
        <v>-38.1</v>
      </c>
      <c r="X4" s="18">
        <v>29.8</v>
      </c>
      <c r="Y4" s="18">
        <v>-19.8</v>
      </c>
      <c r="Z4" s="19"/>
      <c r="AA4" s="111">
        <f>SUM(B4:Z4)</f>
        <v>-92.1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94.6</v>
      </c>
      <c r="O7" s="117">
        <v>86</v>
      </c>
      <c r="P7" s="117">
        <v>82.5</v>
      </c>
      <c r="Q7" s="117">
        <v>82.92</v>
      </c>
      <c r="R7" s="117">
        <v>93.9</v>
      </c>
      <c r="S7" s="117">
        <v>90.11</v>
      </c>
      <c r="T7" s="117">
        <v>95.61</v>
      </c>
      <c r="U7" s="117">
        <v>106.21</v>
      </c>
      <c r="V7" s="117">
        <v>113.98</v>
      </c>
      <c r="W7" s="117">
        <v>103.6</v>
      </c>
      <c r="X7" s="117">
        <v>100</v>
      </c>
      <c r="Y7" s="117">
        <v>100</v>
      </c>
      <c r="Z7" s="118"/>
      <c r="AA7" s="119">
        <f>IF(SUM(B7:Z7)&lt;&gt;0,AVERAGEIF(B7:Z7,"&lt;&gt;"""),"")</f>
        <v>95.785833333333358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27.9</v>
      </c>
      <c r="O15" s="133"/>
      <c r="P15" s="133"/>
      <c r="Q15" s="133"/>
      <c r="R15" s="133"/>
      <c r="S15" s="133"/>
      <c r="T15" s="133">
        <v>10.1</v>
      </c>
      <c r="U15" s="133">
        <v>24.3</v>
      </c>
      <c r="V15" s="133">
        <v>33.200000000000003</v>
      </c>
      <c r="W15" s="133">
        <v>38.1</v>
      </c>
      <c r="X15" s="133"/>
      <c r="Y15" s="133">
        <v>19.8</v>
      </c>
      <c r="Z15" s="131"/>
      <c r="AA15" s="132">
        <f t="shared" si="0"/>
        <v>153.4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27.9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10.1</v>
      </c>
      <c r="U16" s="135">
        <f t="shared" si="1"/>
        <v>24.3</v>
      </c>
      <c r="V16" s="135">
        <f t="shared" si="1"/>
        <v>33.200000000000003</v>
      </c>
      <c r="W16" s="135">
        <f t="shared" si="1"/>
        <v>38.1</v>
      </c>
      <c r="X16" s="135">
        <f t="shared" si="1"/>
        <v>0</v>
      </c>
      <c r="Y16" s="135">
        <f t="shared" si="1"/>
        <v>19.8</v>
      </c>
      <c r="Z16" s="136" t="str">
        <f t="shared" si="1"/>
        <v/>
      </c>
      <c r="AA16" s="90">
        <f t="shared" si="0"/>
        <v>153.4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1.1000000000000001</v>
      </c>
      <c r="S23" s="133">
        <v>30.4</v>
      </c>
      <c r="T23" s="133"/>
      <c r="U23" s="133"/>
      <c r="V23" s="133"/>
      <c r="W23" s="133"/>
      <c r="X23" s="133">
        <v>29.8</v>
      </c>
      <c r="Y23" s="133"/>
      <c r="Z23" s="131"/>
      <c r="AA23" s="132">
        <f t="shared" si="2"/>
        <v>61.3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1.1000000000000001</v>
      </c>
      <c r="S24" s="135">
        <f t="shared" si="3"/>
        <v>30.4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29.8</v>
      </c>
      <c r="Y24" s="135">
        <f t="shared" si="3"/>
        <v>0</v>
      </c>
      <c r="Z24" s="136" t="str">
        <f t="shared" si="3"/>
        <v/>
      </c>
      <c r="AA24" s="90">
        <f t="shared" si="2"/>
        <v>61.3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2023-05-17T08:29:25Z</dcterms:created>
  <dcterms:modified xsi:type="dcterms:W3CDTF">2023-05-17T08:29:25Z</dcterms:modified>
</cp:coreProperties>
</file>