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<sst xmlns="http://schemas.openxmlformats.org/spreadsheetml/2006/main" count="117" uniqueCount="53">
  <si>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16/05/2023 11:44:16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</si>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</sst>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F0-4EF6-A8E8-5CD16B0025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F0-4EF6-A8E8-5CD16B0025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44.268000000000001</c:v>
                </c:pt>
                <c:pt idx="13">
                  <c:v>25.210999999999999</c:v>
                </c:pt>
                <c:pt idx="14">
                  <c:v>76.573999999999998</c:v>
                </c:pt>
                <c:pt idx="15">
                  <c:v>61.871000000000002</c:v>
                </c:pt>
                <c:pt idx="16">
                  <c:v>30.72</c:v>
                </c:pt>
                <c:pt idx="17">
                  <c:v>34</c:v>
                </c:pt>
                <c:pt idx="18">
                  <c:v>14.701000000000001</c:v>
                </c:pt>
                <c:pt idx="19">
                  <c:v>16</c:v>
                </c:pt>
                <c:pt idx="20">
                  <c:v>62</c:v>
                </c:pt>
                <c:pt idx="21">
                  <c:v>40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F0-4EF6-A8E8-5CD16B0025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F0-4EF6-A8E8-5CD16B0025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59.146999999999998</c:v>
                </c:pt>
                <c:pt idx="13">
                  <c:v>98.953999999999994</c:v>
                </c:pt>
                <c:pt idx="14">
                  <c:v>49.110000000000007</c:v>
                </c:pt>
                <c:pt idx="15">
                  <c:v>15.573</c:v>
                </c:pt>
                <c:pt idx="16">
                  <c:v>20.583000000000002</c:v>
                </c:pt>
                <c:pt idx="17">
                  <c:v>38.497</c:v>
                </c:pt>
                <c:pt idx="18">
                  <c:v>116.09899999999999</c:v>
                </c:pt>
                <c:pt idx="19">
                  <c:v>63.041000000000004</c:v>
                </c:pt>
                <c:pt idx="20">
                  <c:v>61.98</c:v>
                </c:pt>
                <c:pt idx="21">
                  <c:v>65.184000000000012</c:v>
                </c:pt>
                <c:pt idx="22">
                  <c:v>121.27300000000001</c:v>
                </c:pt>
                <c:pt idx="23">
                  <c:v>121.08000000000001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F0-4EF6-A8E8-5CD16B0025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F0-4EF6-A8E8-5CD16B0025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F0-4EF6-A8E8-5CD16B002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123.56299999999999</c:v>
                </c:pt>
                <c:pt idx="13">
                  <c:v>138.32300000000001</c:v>
                </c:pt>
                <c:pt idx="14">
                  <c:v>159.16299999999998</c:v>
                </c:pt>
                <c:pt idx="15">
                  <c:v>81.314999999999998</c:v>
                </c:pt>
                <c:pt idx="16">
                  <c:v>51.256999999999998</c:v>
                </c:pt>
                <c:pt idx="17">
                  <c:v>72.542000000000016</c:v>
                </c:pt>
                <c:pt idx="18">
                  <c:v>130.79199999999997</c:v>
                </c:pt>
                <c:pt idx="19">
                  <c:v>82.782000000000011</c:v>
                </c:pt>
                <c:pt idx="20">
                  <c:v>130.51</c:v>
                </c:pt>
                <c:pt idx="21">
                  <c:v>106.297</c:v>
                </c:pt>
                <c:pt idx="22">
                  <c:v>183.24599999999998</c:v>
                </c:pt>
                <c:pt idx="23">
                  <c:v>121.40400000000001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F0-4EF6-A8E8-5CD16B002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121.5</c:v>
                </c:pt>
                <c:pt idx="13">
                  <c:v>115</c:v>
                </c:pt>
                <c:pt idx="14">
                  <c:v>120</c:v>
                </c:pt>
                <c:pt idx="15">
                  <c:v>126.49</c:v>
                </c:pt>
                <c:pt idx="16">
                  <c:v>130.04</c:v>
                </c:pt>
                <c:pt idx="17">
                  <c:v>137.27000000000001</c:v>
                </c:pt>
                <c:pt idx="18">
                  <c:v>150.69999999999999</c:v>
                </c:pt>
                <c:pt idx="19">
                  <c:v>160.05000000000001</c:v>
                </c:pt>
                <c:pt idx="20">
                  <c:v>157</c:v>
                </c:pt>
                <c:pt idx="21">
                  <c:v>142.52000000000001</c:v>
                </c:pt>
                <c:pt idx="22">
                  <c:v>120</c:v>
                </c:pt>
                <c:pt idx="23">
                  <c:v>108.48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F0-4EF6-A8E8-5CD16B002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123.58799999999998</v>
      </c>
      <c r="O4" s="18">
        <v>138.35999999999999</v>
      </c>
      <c r="P4" s="18">
        <v>159.18200000000002</v>
      </c>
      <c r="Q4" s="18">
        <v>81.330000000000013</v>
      </c>
      <c r="R4" s="18">
        <v>51.303000000000004</v>
      </c>
      <c r="S4" s="18">
        <v>72.497</v>
      </c>
      <c r="T4" s="18">
        <v>130.79999999999998</v>
      </c>
      <c r="U4" s="18">
        <v>82.816000000000003</v>
      </c>
      <c r="V4" s="18">
        <v>130.499</v>
      </c>
      <c r="W4" s="18">
        <v>106.345</v>
      </c>
      <c r="X4" s="18">
        <v>183.21699999999998</v>
      </c>
      <c r="Y4" s="18">
        <v>121.41200000000002</v>
      </c>
      <c r="Z4" s="19"/>
      <c r="AA4" s="20">
        <f>SUM(B4:Z4)</f>
        <v>1381.3489999999999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121.5</v>
      </c>
      <c r="O7" s="28">
        <v>115</v>
      </c>
      <c r="P7" s="28">
        <v>120</v>
      </c>
      <c r="Q7" s="28">
        <v>126.49</v>
      </c>
      <c r="R7" s="28">
        <v>130.04</v>
      </c>
      <c r="S7" s="28">
        <v>137.27000000000001</v>
      </c>
      <c r="T7" s="28">
        <v>150.69999999999999</v>
      </c>
      <c r="U7" s="28">
        <v>160.05000000000001</v>
      </c>
      <c r="V7" s="28">
        <v>157</v>
      </c>
      <c r="W7" s="28">
        <v>142.52000000000001</v>
      </c>
      <c r="X7" s="28">
        <v>120</v>
      </c>
      <c r="Y7" s="28">
        <v>108.48</v>
      </c>
      <c r="Z7" s="29"/>
      <c r="AA7" s="30">
        <f>IF(SUM(B7:Z7)&lt;&gt;0,AVERAGEIF(B7:Z7,"&lt;&gt;"""),"")</f>
        <v>132.42083333333332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44.268000000000001</v>
      </c>
      <c r="O12" s="52">
        <v>25.210999999999999</v>
      </c>
      <c r="P12" s="52">
        <v>76.573999999999998</v>
      </c>
      <c r="Q12" s="52">
        <v>61.871000000000002</v>
      </c>
      <c r="R12" s="52">
        <v>30.72</v>
      </c>
      <c r="S12" s="52">
        <v>34</v>
      </c>
      <c r="T12" s="52">
        <v>14.701000000000001</v>
      </c>
      <c r="U12" s="52">
        <v>16</v>
      </c>
      <c r="V12" s="52">
        <v>62</v>
      </c>
      <c r="W12" s="52">
        <v>40</v>
      </c>
      <c r="X12" s="52">
        <v>50</v>
      </c>
      <c r="Y12" s="52"/>
      <c r="Z12" s="53"/>
      <c r="AA12" s="54">
        <f t="shared" si="0"/>
        <v>455.34500000000003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59.146999999999998</v>
      </c>
      <c r="O14" s="57">
        <v>98.953999999999994</v>
      </c>
      <c r="P14" s="57">
        <v>49.110000000000007</v>
      </c>
      <c r="Q14" s="57">
        <v>15.573</v>
      </c>
      <c r="R14" s="57">
        <v>20.583000000000002</v>
      </c>
      <c r="S14" s="57">
        <v>38.497</v>
      </c>
      <c r="T14" s="57">
        <v>116.09899999999999</v>
      </c>
      <c r="U14" s="57">
        <v>63.041000000000004</v>
      </c>
      <c r="V14" s="57">
        <v>61.98</v>
      </c>
      <c r="W14" s="57">
        <v>65.184000000000012</v>
      </c>
      <c r="X14" s="57">
        <v>121.27300000000001</v>
      </c>
      <c r="Y14" s="57">
        <v>121.08000000000001</v>
      </c>
      <c r="Z14" s="58"/>
      <c r="AA14" s="59">
        <f t="shared" si="0"/>
        <v>830.52100000000007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103.41499999999999</v>
      </c>
      <c r="O16" s="62">
        <f t="shared" si="1"/>
        <v>124.16499999999999</v>
      </c>
      <c r="P16" s="62">
        <f t="shared" si="1"/>
        <v>125.684</v>
      </c>
      <c r="Q16" s="62">
        <f t="shared" si="1"/>
        <v>77.444000000000003</v>
      </c>
      <c r="R16" s="62">
        <f t="shared" si="1"/>
        <v>51.302999999999997</v>
      </c>
      <c r="S16" s="62">
        <f t="shared" si="1"/>
        <v>72.497</v>
      </c>
      <c r="T16" s="62">
        <f t="shared" si="1"/>
        <v>130.79999999999998</v>
      </c>
      <c r="U16" s="62">
        <f t="shared" si="1"/>
        <v>79.040999999999997</v>
      </c>
      <c r="V16" s="62">
        <f t="shared" si="1"/>
        <v>123.97999999999999</v>
      </c>
      <c r="W16" s="62">
        <f t="shared" si="1"/>
        <v>105.18400000000001</v>
      </c>
      <c r="X16" s="62">
        <f t="shared" si="1"/>
        <v>171.27300000000002</v>
      </c>
      <c r="Y16" s="62">
        <f t="shared" si="1"/>
        <v>121.08000000000001</v>
      </c>
      <c r="Z16" s="63" t="str">
        <f t="shared" si="1"/>
        <v/>
      </c>
      <c r="AA16" s="64">
        <f>SUM(AA10:AA15)</f>
        <v>1285.866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3.7490000000000001</v>
      </c>
      <c r="O20" s="77">
        <v>5.76</v>
      </c>
      <c r="P20" s="77">
        <v>7.9029999999999996</v>
      </c>
      <c r="Q20" s="77">
        <v>2.35</v>
      </c>
      <c r="R20" s="77"/>
      <c r="S20" s="77"/>
      <c r="T20" s="77"/>
      <c r="U20" s="77"/>
      <c r="V20" s="77"/>
      <c r="W20" s="77"/>
      <c r="X20" s="77">
        <v>1.3620000000000001</v>
      </c>
      <c r="Y20" s="77"/>
      <c r="Z20" s="78"/>
      <c r="AA20" s="79">
        <f t="shared" si="2"/>
        <v>21.124000000000002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16.423999999999999</v>
      </c>
      <c r="O21" s="81">
        <v>8.4350000000000005</v>
      </c>
      <c r="P21" s="81">
        <v>25.595000000000002</v>
      </c>
      <c r="Q21" s="81">
        <v>1.536</v>
      </c>
      <c r="R21" s="81"/>
      <c r="S21" s="81"/>
      <c r="T21" s="81"/>
      <c r="U21" s="81">
        <v>3.7749999999999999</v>
      </c>
      <c r="V21" s="81">
        <v>6.5190000000000001</v>
      </c>
      <c r="W21" s="81">
        <v>1.161</v>
      </c>
      <c r="X21" s="81">
        <v>10.581999999999999</v>
      </c>
      <c r="Y21" s="81">
        <v>0.33200000000000002</v>
      </c>
      <c r="Z21" s="78"/>
      <c r="AA21" s="79">
        <f t="shared" si="2"/>
        <v>74.358999999999995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20.172999999999998</v>
      </c>
      <c r="O25" s="88">
        <f t="shared" si="3"/>
        <v>14.195</v>
      </c>
      <c r="P25" s="88">
        <f t="shared" si="3"/>
        <v>33.498000000000005</v>
      </c>
      <c r="Q25" s="88">
        <f t="shared" si="3"/>
        <v>3.8860000000000001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3.7749999999999999</v>
      </c>
      <c r="V25" s="88">
        <f t="shared" si="3"/>
        <v>6.5190000000000001</v>
      </c>
      <c r="W25" s="88">
        <f t="shared" si="3"/>
        <v>1.161</v>
      </c>
      <c r="X25" s="88">
        <f t="shared" si="3"/>
        <v>11.943999999999999</v>
      </c>
      <c r="Y25" s="88">
        <f t="shared" si="3"/>
        <v>0.33200000000000002</v>
      </c>
      <c r="Z25" s="89" t="str">
        <f t="shared" si="3"/>
        <v/>
      </c>
      <c r="AA25" s="90">
        <f>SUM(AA19:AA24)</f>
        <v>95.483000000000004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123.58799999999999</v>
      </c>
      <c r="O29" s="77">
        <v>138.36000000000001</v>
      </c>
      <c r="P29" s="77">
        <v>159.18199999999999</v>
      </c>
      <c r="Q29" s="77">
        <v>81.33</v>
      </c>
      <c r="R29" s="77">
        <v>51.302999999999997</v>
      </c>
      <c r="S29" s="77">
        <v>72.497</v>
      </c>
      <c r="T29" s="77">
        <v>130.80000000000001</v>
      </c>
      <c r="U29" s="77">
        <v>82.816000000000003</v>
      </c>
      <c r="V29" s="77">
        <v>130.499</v>
      </c>
      <c r="W29" s="77">
        <v>106.345</v>
      </c>
      <c r="X29" s="77">
        <v>183.21700000000001</v>
      </c>
      <c r="Y29" s="77">
        <v>121.41200000000001</v>
      </c>
      <c r="Z29" s="78"/>
      <c r="AA29" s="79">
        <f>SUM(B29:Z29)</f>
        <v>1381.3490000000002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123.58799999999999</v>
      </c>
      <c r="O31" s="62">
        <f t="shared" si="4"/>
        <v>138.36000000000001</v>
      </c>
      <c r="P31" s="62">
        <f t="shared" si="4"/>
        <v>159.18199999999999</v>
      </c>
      <c r="Q31" s="62">
        <f t="shared" si="4"/>
        <v>81.33</v>
      </c>
      <c r="R31" s="62">
        <f t="shared" si="4"/>
        <v>51.302999999999997</v>
      </c>
      <c r="S31" s="62">
        <f t="shared" si="4"/>
        <v>72.497</v>
      </c>
      <c r="T31" s="62">
        <f t="shared" si="4"/>
        <v>130.80000000000001</v>
      </c>
      <c r="U31" s="62">
        <f t="shared" si="4"/>
        <v>82.816000000000003</v>
      </c>
      <c r="V31" s="62">
        <f t="shared" si="4"/>
        <v>130.499</v>
      </c>
      <c r="W31" s="62">
        <f t="shared" si="4"/>
        <v>106.345</v>
      </c>
      <c r="X31" s="62">
        <f t="shared" si="4"/>
        <v>183.21700000000001</v>
      </c>
      <c r="Y31" s="62">
        <f t="shared" si="4"/>
        <v>121.41200000000001</v>
      </c>
      <c r="Z31" s="63" t="str">
        <f t="shared" si="4"/>
        <v/>
      </c>
      <c r="AA31" s="64">
        <f>SUM(AA28:AA30)</f>
        <v>1381.3490000000002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123.58799999999999</v>
      </c>
      <c r="O51" s="88">
        <f t="shared" si="10"/>
        <v>138.35999999999999</v>
      </c>
      <c r="P51" s="88">
        <f t="shared" si="10"/>
        <v>159.18200000000002</v>
      </c>
      <c r="Q51" s="88">
        <f t="shared" si="10"/>
        <v>81.33</v>
      </c>
      <c r="R51" s="88">
        <f t="shared" si="10"/>
        <v>51.302999999999997</v>
      </c>
      <c r="S51" s="88">
        <f t="shared" si="10"/>
        <v>72.497</v>
      </c>
      <c r="T51" s="88">
        <f t="shared" si="10"/>
        <v>130.79999999999998</v>
      </c>
      <c r="U51" s="88">
        <f t="shared" si="10"/>
        <v>82.816000000000003</v>
      </c>
      <c r="V51" s="88">
        <f t="shared" si="10"/>
        <v>130.499</v>
      </c>
      <c r="W51" s="88">
        <f t="shared" si="10"/>
        <v>106.34500000000001</v>
      </c>
      <c r="X51" s="88">
        <f t="shared" si="10"/>
        <v>183.21700000000001</v>
      </c>
      <c r="Y51" s="88">
        <f t="shared" si="10"/>
        <v>121.41200000000001</v>
      </c>
      <c r="Z51" s="89" t="str">
        <f t="shared" si="10"/>
        <v/>
      </c>
      <c r="AA51" s="104">
        <f>SUM(B51:Z51)</f>
        <v>1381.3489999999999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123.56299999999999</v>
      </c>
      <c r="O4" s="18">
        <v>138.32300000000001</v>
      </c>
      <c r="P4" s="18">
        <v>159.16299999999998</v>
      </c>
      <c r="Q4" s="18">
        <v>81.314999999999998</v>
      </c>
      <c r="R4" s="18">
        <v>51.256999999999998</v>
      </c>
      <c r="S4" s="18">
        <v>72.542000000000016</v>
      </c>
      <c r="T4" s="18">
        <v>130.79199999999997</v>
      </c>
      <c r="U4" s="18">
        <v>82.782000000000011</v>
      </c>
      <c r="V4" s="18">
        <v>130.51</v>
      </c>
      <c r="W4" s="18">
        <v>106.297</v>
      </c>
      <c r="X4" s="18">
        <v>183.24599999999998</v>
      </c>
      <c r="Y4" s="18">
        <v>121.40400000000001</v>
      </c>
      <c r="Z4" s="19"/>
      <c r="AA4" s="20">
        <f>SUM(B4:Z4)</f>
        <v>1381.194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121.5</v>
      </c>
      <c r="O7" s="28">
        <v>115</v>
      </c>
      <c r="P7" s="28">
        <v>120</v>
      </c>
      <c r="Q7" s="28">
        <v>126.49</v>
      </c>
      <c r="R7" s="28">
        <v>130.04</v>
      </c>
      <c r="S7" s="28">
        <v>137.27000000000001</v>
      </c>
      <c r="T7" s="28">
        <v>150.69999999999999</v>
      </c>
      <c r="U7" s="28">
        <v>160.05000000000001</v>
      </c>
      <c r="V7" s="28">
        <v>157</v>
      </c>
      <c r="W7" s="28">
        <v>142.52000000000001</v>
      </c>
      <c r="X7" s="28">
        <v>120</v>
      </c>
      <c r="Y7" s="28">
        <v>108.48</v>
      </c>
      <c r="Z7" s="29"/>
      <c r="AA7" s="30">
        <f>IF(SUM(B7:Z7)&lt;&gt;0,AVERAGEIF(B7:Z7,"&lt;&gt;"""),"")</f>
        <v>132.42083333333332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1.304</v>
      </c>
      <c r="O20" s="77">
        <v>2.9379999999999997</v>
      </c>
      <c r="P20" s="77">
        <v>2.8529999999999998</v>
      </c>
      <c r="Q20" s="77">
        <v>2.774</v>
      </c>
      <c r="R20" s="77">
        <v>2.7130000000000001</v>
      </c>
      <c r="S20" s="77">
        <v>11.326999999999998</v>
      </c>
      <c r="T20" s="77">
        <v>85.59899999999999</v>
      </c>
      <c r="U20" s="77">
        <v>1.87</v>
      </c>
      <c r="V20" s="77">
        <v>0.95400000000000007</v>
      </c>
      <c r="W20" s="77">
        <v>0.878</v>
      </c>
      <c r="X20" s="77">
        <v>1.4279999999999999</v>
      </c>
      <c r="Y20" s="77">
        <v>0.79400000000000004</v>
      </c>
      <c r="Z20" s="78"/>
      <c r="AA20" s="79">
        <f t="shared" si="2"/>
        <v>115.43199999999997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7.2589999999999995</v>
      </c>
      <c r="O21" s="81">
        <v>27.285</v>
      </c>
      <c r="P21" s="81">
        <v>23.709999999999997</v>
      </c>
      <c r="Q21" s="81">
        <v>27.941000000000003</v>
      </c>
      <c r="R21" s="81">
        <v>33.043999999999997</v>
      </c>
      <c r="S21" s="81">
        <v>20.515000000000001</v>
      </c>
      <c r="T21" s="81">
        <v>33.593000000000004</v>
      </c>
      <c r="U21" s="81">
        <v>31.911999999999999</v>
      </c>
      <c r="V21" s="81">
        <v>7.5559999999999992</v>
      </c>
      <c r="W21" s="81">
        <v>17.119</v>
      </c>
      <c r="X21" s="81">
        <v>16.818000000000001</v>
      </c>
      <c r="Y21" s="81">
        <v>17.91</v>
      </c>
      <c r="Z21" s="78"/>
      <c r="AA21" s="79">
        <f t="shared" si="2"/>
        <v>264.66200000000003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8.5629999999999988</v>
      </c>
      <c r="O25" s="88">
        <f t="shared" si="3"/>
        <v>30.222999999999999</v>
      </c>
      <c r="P25" s="88">
        <f t="shared" si="3"/>
        <v>26.562999999999995</v>
      </c>
      <c r="Q25" s="88">
        <f t="shared" si="3"/>
        <v>30.715000000000003</v>
      </c>
      <c r="R25" s="88">
        <f t="shared" si="3"/>
        <v>35.756999999999998</v>
      </c>
      <c r="S25" s="88">
        <f t="shared" si="3"/>
        <v>31.841999999999999</v>
      </c>
      <c r="T25" s="88">
        <f t="shared" si="3"/>
        <v>119.19199999999999</v>
      </c>
      <c r="U25" s="88">
        <f t="shared" si="3"/>
        <v>33.781999999999996</v>
      </c>
      <c r="V25" s="88">
        <f t="shared" si="3"/>
        <v>8.51</v>
      </c>
      <c r="W25" s="88">
        <f t="shared" si="3"/>
        <v>17.997</v>
      </c>
      <c r="X25" s="88">
        <f t="shared" si="3"/>
        <v>18.246000000000002</v>
      </c>
      <c r="Y25" s="88">
        <f t="shared" si="3"/>
        <v>18.704000000000001</v>
      </c>
      <c r="Z25" s="89">
        <f t="shared" si="3"/>
        <v>0</v>
      </c>
      <c r="AA25" s="90">
        <f t="shared" si="3"/>
        <v>380.09399999999999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8.5630000000000006</v>
      </c>
      <c r="O29" s="77">
        <v>30.222999999999999</v>
      </c>
      <c r="P29" s="77">
        <v>26.562999999999999</v>
      </c>
      <c r="Q29" s="77">
        <v>30.715</v>
      </c>
      <c r="R29" s="77">
        <v>35.756999999999998</v>
      </c>
      <c r="S29" s="77">
        <v>31.841999999999999</v>
      </c>
      <c r="T29" s="77">
        <v>119.19199999999999</v>
      </c>
      <c r="U29" s="77">
        <v>33.781999999999996</v>
      </c>
      <c r="V29" s="77">
        <v>8.51</v>
      </c>
      <c r="W29" s="77">
        <v>17.997</v>
      </c>
      <c r="X29" s="77">
        <v>18.245999999999999</v>
      </c>
      <c r="Y29" s="77">
        <v>18.704000000000001</v>
      </c>
      <c r="Z29" s="78"/>
      <c r="AA29" s="79">
        <f>SUM(B29:Z29)</f>
        <v>380.09399999999999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8.5630000000000006</v>
      </c>
      <c r="O31" s="62">
        <f t="shared" si="4"/>
        <v>30.222999999999999</v>
      </c>
      <c r="P31" s="62">
        <f t="shared" si="4"/>
        <v>26.562999999999999</v>
      </c>
      <c r="Q31" s="62">
        <f t="shared" si="4"/>
        <v>30.715</v>
      </c>
      <c r="R31" s="62">
        <f t="shared" si="4"/>
        <v>35.756999999999998</v>
      </c>
      <c r="S31" s="62">
        <f t="shared" si="4"/>
        <v>31.841999999999999</v>
      </c>
      <c r="T31" s="62">
        <f t="shared" si="4"/>
        <v>119.19199999999999</v>
      </c>
      <c r="U31" s="62">
        <f t="shared" si="4"/>
        <v>33.781999999999996</v>
      </c>
      <c r="V31" s="62">
        <f t="shared" si="4"/>
        <v>8.51</v>
      </c>
      <c r="W31" s="62">
        <f t="shared" si="4"/>
        <v>17.997</v>
      </c>
      <c r="X31" s="62">
        <f t="shared" si="4"/>
        <v>18.245999999999999</v>
      </c>
      <c r="Y31" s="62">
        <f t="shared" si="4"/>
        <v>18.704000000000001</v>
      </c>
      <c r="Z31" s="63">
        <f t="shared" si="4"/>
        <v>0</v>
      </c>
      <c r="AA31" s="64">
        <f t="shared" si="4"/>
        <v>380.09399999999999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115</v>
      </c>
      <c r="O38" s="99">
        <v>108.1</v>
      </c>
      <c r="P38" s="99">
        <v>132.6</v>
      </c>
      <c r="Q38" s="99">
        <v>50.6</v>
      </c>
      <c r="R38" s="99">
        <v>15.5</v>
      </c>
      <c r="S38" s="99">
        <v>40.700000000000003</v>
      </c>
      <c r="T38" s="99">
        <v>11.6</v>
      </c>
      <c r="U38" s="99">
        <v>49</v>
      </c>
      <c r="V38" s="99">
        <v>122</v>
      </c>
      <c r="W38" s="99">
        <v>88.3</v>
      </c>
      <c r="X38" s="99">
        <v>165</v>
      </c>
      <c r="Y38" s="99">
        <v>102.7</v>
      </c>
      <c r="Z38" s="100"/>
      <c r="AA38" s="79">
        <f t="shared" si="5"/>
        <v>1001.1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115</v>
      </c>
      <c r="O39" s="88">
        <f t="shared" si="6"/>
        <v>108.1</v>
      </c>
      <c r="P39" s="88">
        <f t="shared" si="6"/>
        <v>132.6</v>
      </c>
      <c r="Q39" s="88">
        <f t="shared" si="6"/>
        <v>50.6</v>
      </c>
      <c r="R39" s="88">
        <f t="shared" si="6"/>
        <v>15.5</v>
      </c>
      <c r="S39" s="88">
        <f t="shared" si="6"/>
        <v>40.700000000000003</v>
      </c>
      <c r="T39" s="88">
        <f t="shared" si="6"/>
        <v>11.6</v>
      </c>
      <c r="U39" s="88">
        <f t="shared" si="6"/>
        <v>49</v>
      </c>
      <c r="V39" s="88">
        <f t="shared" si="6"/>
        <v>122</v>
      </c>
      <c r="W39" s="88">
        <f t="shared" si="6"/>
        <v>88.3</v>
      </c>
      <c r="X39" s="88">
        <f t="shared" si="6"/>
        <v>165</v>
      </c>
      <c r="Y39" s="88">
        <f t="shared" si="6"/>
        <v>102.7</v>
      </c>
      <c r="Z39" s="89">
        <f t="shared" si="6"/>
        <v>0</v>
      </c>
      <c r="AA39" s="90">
        <f t="shared" si="5"/>
        <v>1001.1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115</v>
      </c>
      <c r="O46" s="99">
        <v>108.1</v>
      </c>
      <c r="P46" s="99">
        <v>132.6</v>
      </c>
      <c r="Q46" s="99">
        <v>50.6</v>
      </c>
      <c r="R46" s="99">
        <v>15.5</v>
      </c>
      <c r="S46" s="99">
        <v>40.700000000000003</v>
      </c>
      <c r="T46" s="99">
        <v>11.6</v>
      </c>
      <c r="U46" s="99">
        <v>49</v>
      </c>
      <c r="V46" s="99">
        <v>122</v>
      </c>
      <c r="W46" s="99">
        <v>88.3</v>
      </c>
      <c r="X46" s="99">
        <v>165</v>
      </c>
      <c r="Y46" s="99">
        <v>102.7</v>
      </c>
      <c r="Z46" s="100"/>
      <c r="AA46" s="79">
        <f t="shared" si="7"/>
        <v>1001.1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115</v>
      </c>
      <c r="O48" s="88">
        <f t="shared" si="8"/>
        <v>108.1</v>
      </c>
      <c r="P48" s="88">
        <f t="shared" si="8"/>
        <v>132.6</v>
      </c>
      <c r="Q48" s="88">
        <f t="shared" si="8"/>
        <v>50.6</v>
      </c>
      <c r="R48" s="88">
        <f t="shared" si="8"/>
        <v>15.5</v>
      </c>
      <c r="S48" s="88">
        <f t="shared" si="8"/>
        <v>40.700000000000003</v>
      </c>
      <c r="T48" s="88">
        <f t="shared" si="8"/>
        <v>11.6</v>
      </c>
      <c r="U48" s="88">
        <f t="shared" si="8"/>
        <v>49</v>
      </c>
      <c r="V48" s="88">
        <f t="shared" si="8"/>
        <v>122</v>
      </c>
      <c r="W48" s="88">
        <f t="shared" si="8"/>
        <v>88.3</v>
      </c>
      <c r="X48" s="88">
        <f t="shared" si="8"/>
        <v>165</v>
      </c>
      <c r="Y48" s="88">
        <f t="shared" si="8"/>
        <v>102.7</v>
      </c>
      <c r="Z48" s="89">
        <f t="shared" si="8"/>
        <v>0</v>
      </c>
      <c r="AA48" s="90">
        <f t="shared" si="7"/>
        <v>1001.1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123.563</v>
      </c>
      <c r="O51" s="88">
        <f t="shared" si="10"/>
        <v>138.32299999999998</v>
      </c>
      <c r="P51" s="88">
        <f t="shared" si="10"/>
        <v>159.16299999999998</v>
      </c>
      <c r="Q51" s="88">
        <f t="shared" si="10"/>
        <v>81.314999999999998</v>
      </c>
      <c r="R51" s="88">
        <f t="shared" si="10"/>
        <v>51.256999999999998</v>
      </c>
      <c r="S51" s="88">
        <f t="shared" si="10"/>
        <v>72.542000000000002</v>
      </c>
      <c r="T51" s="88">
        <f t="shared" si="10"/>
        <v>130.792</v>
      </c>
      <c r="U51" s="88">
        <f t="shared" si="10"/>
        <v>82.781999999999996</v>
      </c>
      <c r="V51" s="88">
        <f t="shared" si="10"/>
        <v>130.51</v>
      </c>
      <c r="W51" s="88">
        <f t="shared" si="10"/>
        <v>106.297</v>
      </c>
      <c r="X51" s="88">
        <f t="shared" si="10"/>
        <v>183.24600000000001</v>
      </c>
      <c r="Y51" s="88">
        <f t="shared" si="10"/>
        <v>121.404</v>
      </c>
      <c r="Z51" s="89">
        <f t="shared" si="10"/>
        <v>0</v>
      </c>
      <c r="AA51" s="104">
        <f>SUM(B51:Z51)</f>
        <v>1381.1940000000002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</v>
      </c>
      <c r="O4" s="18">
        <v>108.1</v>
      </c>
      <c r="P4" s="18">
        <v>132.6</v>
      </c>
      <c r="Q4" s="18">
        <v>50.6</v>
      </c>
      <c r="R4" s="18">
        <v>15.5</v>
      </c>
      <c r="S4" s="18">
        <v>40.700000000000003</v>
      </c>
      <c r="T4" s="18">
        <v>11.6</v>
      </c>
      <c r="U4" s="18">
        <v>49</v>
      </c>
      <c r="V4" s="18">
        <v>122</v>
      </c>
      <c r="W4" s="18">
        <v>88.3</v>
      </c>
      <c r="X4" s="18">
        <v>165</v>
      </c>
      <c r="Y4" s="18">
        <v>102.7</v>
      </c>
      <c r="Z4" s="19"/>
      <c r="AA4" s="111">
        <f>SUM(B4:Z4)</f>
        <v>1001.1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121.5</v>
      </c>
      <c r="O7" s="117">
        <v>115</v>
      </c>
      <c r="P7" s="117">
        <v>120</v>
      </c>
      <c r="Q7" s="117">
        <v>126.49</v>
      </c>
      <c r="R7" s="117">
        <v>130.04</v>
      </c>
      <c r="S7" s="117">
        <v>137.27000000000001</v>
      </c>
      <c r="T7" s="117">
        <v>150.69999999999999</v>
      </c>
      <c r="U7" s="117">
        <v>160.05000000000001</v>
      </c>
      <c r="V7" s="117">
        <v>157</v>
      </c>
      <c r="W7" s="117">
        <v>142.52000000000001</v>
      </c>
      <c r="X7" s="117">
        <v>120</v>
      </c>
      <c r="Y7" s="117">
        <v>108.48</v>
      </c>
      <c r="Z7" s="118"/>
      <c r="AA7" s="119">
        <f>IF(SUM(B7:Z7)&lt;&gt;0,AVERAGEIF(B7:Z7,"&lt;&gt;"""),"")</f>
        <v>132.42083333333332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115</v>
      </c>
      <c r="O23" s="133">
        <v>108.1</v>
      </c>
      <c r="P23" s="133">
        <v>132.6</v>
      </c>
      <c r="Q23" s="133">
        <v>50.6</v>
      </c>
      <c r="R23" s="133">
        <v>15.5</v>
      </c>
      <c r="S23" s="133">
        <v>40.700000000000003</v>
      </c>
      <c r="T23" s="133">
        <v>11.6</v>
      </c>
      <c r="U23" s="133">
        <v>49</v>
      </c>
      <c r="V23" s="133">
        <v>122</v>
      </c>
      <c r="W23" s="133">
        <v>88.3</v>
      </c>
      <c r="X23" s="133">
        <v>165</v>
      </c>
      <c r="Y23" s="133">
        <v>102.7</v>
      </c>
      <c r="Z23" s="131"/>
      <c r="AA23" s="132">
        <f t="shared" si="2"/>
        <v>1001.1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115</v>
      </c>
      <c r="O24" s="135">
        <f t="shared" si="3"/>
        <v>108.1</v>
      </c>
      <c r="P24" s="135">
        <f t="shared" si="3"/>
        <v>132.6</v>
      </c>
      <c r="Q24" s="135">
        <f t="shared" si="3"/>
        <v>50.6</v>
      </c>
      <c r="R24" s="135">
        <f t="shared" si="3"/>
        <v>15.5</v>
      </c>
      <c r="S24" s="135">
        <f t="shared" si="3"/>
        <v>40.700000000000003</v>
      </c>
      <c r="T24" s="135">
        <f t="shared" si="3"/>
        <v>11.6</v>
      </c>
      <c r="U24" s="135">
        <f t="shared" si="3"/>
        <v>49</v>
      </c>
      <c r="V24" s="135">
        <f t="shared" si="3"/>
        <v>122</v>
      </c>
      <c r="W24" s="135">
        <f t="shared" si="3"/>
        <v>88.3</v>
      </c>
      <c r="X24" s="135">
        <f t="shared" si="3"/>
        <v>165</v>
      </c>
      <c r="Y24" s="135">
        <f t="shared" si="3"/>
        <v>102.7</v>
      </c>
      <c r="Z24" s="136" t="str">
        <f t="shared" si="3"/>
        <v/>
      </c>
      <c r="AA24" s="90">
        <f t="shared" si="2"/>
        <v>1001.1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2023-05-16T08:44:21Z</dcterms:created>
  <dcterms:modified xsi:type="dcterms:W3CDTF">2023-05-16T08:44:22Z</dcterms:modified>
</cp:coreProperties>
</file>