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<sst xmlns="http://schemas.openxmlformats.org/spreadsheetml/2006/main" count="117" uniqueCount="53">
  <si>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15/05/2023 11:22:39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</si>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</sst>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590-4EB0-BF52-DE8E699C287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590-4EB0-BF52-DE8E699C287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20</c:v>
                </c:pt>
                <c:pt idx="14">
                  <c:v>51.222000000000001</c:v>
                </c:pt>
                <c:pt idx="15">
                  <c:v>12.779</c:v>
                </c:pt>
                <c:pt idx="17">
                  <c:v>17.164999999999999</c:v>
                </c:pt>
                <c:pt idx="18">
                  <c:v>18.263000000000002</c:v>
                </c:pt>
                <c:pt idx="19">
                  <c:v>29.632000000000001</c:v>
                </c:pt>
                <c:pt idx="20">
                  <c:v>26.787000000000003</c:v>
                </c:pt>
                <c:pt idx="21">
                  <c:v>7.1400000000000006</c:v>
                </c:pt>
                <c:pt idx="23">
                  <c:v>29.167000000000002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590-4EB0-BF52-DE8E699C287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22.9</c:v>
                </c:pt>
                <c:pt idx="13">
                  <c:v>38.5</c:v>
                </c:pt>
                <c:pt idx="14">
                  <c:v>0</c:v>
                </c:pt>
                <c:pt idx="15">
                  <c:v>0</c:v>
                </c:pt>
                <c:pt idx="16">
                  <c:v>8.6</c:v>
                </c:pt>
                <c:pt idx="17">
                  <c:v>11.8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590-4EB0-BF52-DE8E699C287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45.990000000000009</c:v>
                </c:pt>
                <c:pt idx="13">
                  <c:v>52.778000000000013</c:v>
                </c:pt>
                <c:pt idx="14">
                  <c:v>58.704999999999998</c:v>
                </c:pt>
                <c:pt idx="15">
                  <c:v>70.017999999999986</c:v>
                </c:pt>
                <c:pt idx="16">
                  <c:v>18.135000000000002</c:v>
                </c:pt>
                <c:pt idx="17">
                  <c:v>3.0910000000000002</c:v>
                </c:pt>
                <c:pt idx="18">
                  <c:v>80.248999999999995</c:v>
                </c:pt>
                <c:pt idx="19">
                  <c:v>74.3</c:v>
                </c:pt>
                <c:pt idx="20">
                  <c:v>46.428000000000004</c:v>
                </c:pt>
                <c:pt idx="21">
                  <c:v>52.072999999999993</c:v>
                </c:pt>
                <c:pt idx="22">
                  <c:v>50.534999999999997</c:v>
                </c:pt>
                <c:pt idx="23">
                  <c:v>46.69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590-4EB0-BF52-DE8E699C287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590-4EB0-BF52-DE8E699C287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590-4EB0-BF52-DE8E699C28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88.914999999999992</c:v>
                </c:pt>
                <c:pt idx="13">
                  <c:v>91.237999999999985</c:v>
                </c:pt>
                <c:pt idx="14">
                  <c:v>109.90900000000001</c:v>
                </c:pt>
                <c:pt idx="15">
                  <c:v>82.834999999999994</c:v>
                </c:pt>
                <c:pt idx="16">
                  <c:v>26.739999999999995</c:v>
                </c:pt>
                <c:pt idx="17">
                  <c:v>32.055999999999997</c:v>
                </c:pt>
                <c:pt idx="18">
                  <c:v>98.511999999999986</c:v>
                </c:pt>
                <c:pt idx="19">
                  <c:v>103.93200000000002</c:v>
                </c:pt>
                <c:pt idx="20">
                  <c:v>73.262999999999991</c:v>
                </c:pt>
                <c:pt idx="21">
                  <c:v>59.213000000000008</c:v>
                </c:pt>
                <c:pt idx="22">
                  <c:v>54.870999999999995</c:v>
                </c:pt>
                <c:pt idx="23">
                  <c:v>88.371999999999986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590-4EB0-BF52-DE8E699C28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110</c:v>
                </c:pt>
                <c:pt idx="13">
                  <c:v>107.93</c:v>
                </c:pt>
                <c:pt idx="14">
                  <c:v>107.88</c:v>
                </c:pt>
                <c:pt idx="15">
                  <c:v>114.89</c:v>
                </c:pt>
                <c:pt idx="16">
                  <c:v>114.16</c:v>
                </c:pt>
                <c:pt idx="17">
                  <c:v>133.88</c:v>
                </c:pt>
                <c:pt idx="18">
                  <c:v>174.65</c:v>
                </c:pt>
                <c:pt idx="19">
                  <c:v>129.21</c:v>
                </c:pt>
                <c:pt idx="20">
                  <c:v>130.5</c:v>
                </c:pt>
                <c:pt idx="21">
                  <c:v>125.26</c:v>
                </c:pt>
                <c:pt idx="22">
                  <c:v>106.2</c:v>
                </c:pt>
                <c:pt idx="23">
                  <c:v>104.5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590-4EB0-BF52-DE8E699C28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88.89</v>
      </c>
      <c r="O4" s="18">
        <v>91.278000000000006</v>
      </c>
      <c r="P4" s="18">
        <v>109.92699999999999</v>
      </c>
      <c r="Q4" s="18">
        <v>82.796999999999997</v>
      </c>
      <c r="R4" s="18">
        <v>26.735000000000003</v>
      </c>
      <c r="S4" s="18">
        <v>32.056000000000004</v>
      </c>
      <c r="T4" s="18">
        <v>98.512</v>
      </c>
      <c r="U4" s="18">
        <v>103.932</v>
      </c>
      <c r="V4" s="18">
        <v>73.214999999999989</v>
      </c>
      <c r="W4" s="18">
        <v>59.212999999999994</v>
      </c>
      <c r="X4" s="18">
        <v>54.841000000000001</v>
      </c>
      <c r="Y4" s="18">
        <v>88.350999999999999</v>
      </c>
      <c r="Z4" s="19"/>
      <c r="AA4" s="20">
        <f>SUM(B4:Z4)</f>
        <v>909.74700000000007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110</v>
      </c>
      <c r="O7" s="28">
        <v>107.93</v>
      </c>
      <c r="P7" s="28">
        <v>107.88</v>
      </c>
      <c r="Q7" s="28">
        <v>114.89</v>
      </c>
      <c r="R7" s="28">
        <v>114.16</v>
      </c>
      <c r="S7" s="28">
        <v>133.88</v>
      </c>
      <c r="T7" s="28">
        <v>174.65</v>
      </c>
      <c r="U7" s="28">
        <v>129.21</v>
      </c>
      <c r="V7" s="28">
        <v>130.5</v>
      </c>
      <c r="W7" s="28">
        <v>125.26</v>
      </c>
      <c r="X7" s="28">
        <v>106.2</v>
      </c>
      <c r="Y7" s="28">
        <v>104.5</v>
      </c>
      <c r="Z7" s="29"/>
      <c r="AA7" s="30">
        <f>IF(SUM(B7:Z7)&lt;&gt;0,AVERAGEIF(B7:Z7,"&lt;&gt;"""),"")</f>
        <v>121.58833333333332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20</v>
      </c>
      <c r="O12" s="52"/>
      <c r="P12" s="52">
        <v>51.222000000000001</v>
      </c>
      <c r="Q12" s="52">
        <v>12.779</v>
      </c>
      <c r="R12" s="52"/>
      <c r="S12" s="52">
        <v>17.164999999999999</v>
      </c>
      <c r="T12" s="52">
        <v>18.263000000000002</v>
      </c>
      <c r="U12" s="52">
        <v>29.632000000000001</v>
      </c>
      <c r="V12" s="52">
        <v>26.787000000000003</v>
      </c>
      <c r="W12" s="52">
        <v>7.1400000000000006</v>
      </c>
      <c r="X12" s="52"/>
      <c r="Y12" s="52">
        <v>29.167000000000002</v>
      </c>
      <c r="Z12" s="53"/>
      <c r="AA12" s="54">
        <f t="shared" si="0"/>
        <v>212.155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45.990000000000009</v>
      </c>
      <c r="O14" s="57">
        <v>52.778000000000013</v>
      </c>
      <c r="P14" s="57">
        <v>58.704999999999998</v>
      </c>
      <c r="Q14" s="57">
        <v>70.017999999999986</v>
      </c>
      <c r="R14" s="57">
        <v>18.135000000000002</v>
      </c>
      <c r="S14" s="57">
        <v>3.0910000000000002</v>
      </c>
      <c r="T14" s="57">
        <v>80.248999999999995</v>
      </c>
      <c r="U14" s="57">
        <v>74.3</v>
      </c>
      <c r="V14" s="57">
        <v>46.428000000000004</v>
      </c>
      <c r="W14" s="57">
        <v>52.072999999999993</v>
      </c>
      <c r="X14" s="57">
        <v>50.534999999999997</v>
      </c>
      <c r="Y14" s="57">
        <v>46.69</v>
      </c>
      <c r="Z14" s="58"/>
      <c r="AA14" s="59">
        <f t="shared" si="0"/>
        <v>598.99199999999996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65.990000000000009</v>
      </c>
      <c r="O16" s="62">
        <f t="shared" si="1"/>
        <v>52.778000000000013</v>
      </c>
      <c r="P16" s="62">
        <f t="shared" si="1"/>
        <v>109.92699999999999</v>
      </c>
      <c r="Q16" s="62">
        <f t="shared" si="1"/>
        <v>82.796999999999983</v>
      </c>
      <c r="R16" s="62">
        <f t="shared" si="1"/>
        <v>18.135000000000002</v>
      </c>
      <c r="S16" s="62">
        <f t="shared" si="1"/>
        <v>20.256</v>
      </c>
      <c r="T16" s="62">
        <f t="shared" si="1"/>
        <v>98.512</v>
      </c>
      <c r="U16" s="62">
        <f t="shared" si="1"/>
        <v>103.932</v>
      </c>
      <c r="V16" s="62">
        <f t="shared" si="1"/>
        <v>73.215000000000003</v>
      </c>
      <c r="W16" s="62">
        <f t="shared" si="1"/>
        <v>59.212999999999994</v>
      </c>
      <c r="X16" s="62">
        <f t="shared" si="1"/>
        <v>50.534999999999997</v>
      </c>
      <c r="Y16" s="62">
        <f t="shared" si="1"/>
        <v>75.856999999999999</v>
      </c>
      <c r="Z16" s="63" t="str">
        <f t="shared" si="1"/>
        <v/>
      </c>
      <c r="AA16" s="64">
        <f>SUM(AA10:AA15)</f>
        <v>811.14699999999993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>
        <v>0.216</v>
      </c>
      <c r="Y20" s="77">
        <v>1.5920000000000001</v>
      </c>
      <c r="Z20" s="78"/>
      <c r="AA20" s="79">
        <f t="shared" si="2"/>
        <v>1.8080000000000001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>
        <v>4.09</v>
      </c>
      <c r="Y21" s="81">
        <v>10.902000000000001</v>
      </c>
      <c r="Z21" s="78"/>
      <c r="AA21" s="79">
        <f t="shared" si="2"/>
        <v>14.992000000000001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4.306</v>
      </c>
      <c r="Y25" s="88">
        <f t="shared" si="3"/>
        <v>12.494000000000002</v>
      </c>
      <c r="Z25" s="89" t="str">
        <f t="shared" si="3"/>
        <v/>
      </c>
      <c r="AA25" s="90">
        <f>SUM(AA19:AA24)</f>
        <v>16.8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65.989999999999995</v>
      </c>
      <c r="O29" s="77">
        <v>52.777999999999999</v>
      </c>
      <c r="P29" s="77">
        <v>109.92700000000001</v>
      </c>
      <c r="Q29" s="77">
        <v>82.796999999999997</v>
      </c>
      <c r="R29" s="77">
        <v>18.135000000000002</v>
      </c>
      <c r="S29" s="77">
        <v>20.256</v>
      </c>
      <c r="T29" s="77">
        <v>98.512</v>
      </c>
      <c r="U29" s="77">
        <v>103.932</v>
      </c>
      <c r="V29" s="77">
        <v>73.215000000000003</v>
      </c>
      <c r="W29" s="77">
        <v>59.213000000000001</v>
      </c>
      <c r="X29" s="77">
        <v>54.841000000000001</v>
      </c>
      <c r="Y29" s="77">
        <v>88.350999999999999</v>
      </c>
      <c r="Z29" s="78"/>
      <c r="AA29" s="79">
        <f>SUM(B29:Z29)</f>
        <v>827.94699999999989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65.989999999999995</v>
      </c>
      <c r="O31" s="62">
        <f t="shared" si="4"/>
        <v>52.777999999999999</v>
      </c>
      <c r="P31" s="62">
        <f t="shared" si="4"/>
        <v>109.92700000000001</v>
      </c>
      <c r="Q31" s="62">
        <f t="shared" si="4"/>
        <v>82.796999999999997</v>
      </c>
      <c r="R31" s="62">
        <f t="shared" si="4"/>
        <v>18.135000000000002</v>
      </c>
      <c r="S31" s="62">
        <f t="shared" si="4"/>
        <v>20.256</v>
      </c>
      <c r="T31" s="62">
        <f t="shared" si="4"/>
        <v>98.512</v>
      </c>
      <c r="U31" s="62">
        <f t="shared" si="4"/>
        <v>103.932</v>
      </c>
      <c r="V31" s="62">
        <f t="shared" si="4"/>
        <v>73.215000000000003</v>
      </c>
      <c r="W31" s="62">
        <f t="shared" si="4"/>
        <v>59.213000000000001</v>
      </c>
      <c r="X31" s="62">
        <f t="shared" si="4"/>
        <v>54.841000000000001</v>
      </c>
      <c r="Y31" s="62">
        <f t="shared" si="4"/>
        <v>88.350999999999999</v>
      </c>
      <c r="Z31" s="63" t="str">
        <f t="shared" si="4"/>
        <v/>
      </c>
      <c r="AA31" s="64">
        <f>SUM(AA28:AA30)</f>
        <v>827.94699999999989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22.9</v>
      </c>
      <c r="O38" s="99">
        <v>38.5</v>
      </c>
      <c r="P38" s="99"/>
      <c r="Q38" s="99"/>
      <c r="R38" s="99">
        <v>8.6</v>
      </c>
      <c r="S38" s="99">
        <v>11.8</v>
      </c>
      <c r="T38" s="99"/>
      <c r="U38" s="99"/>
      <c r="V38" s="99"/>
      <c r="W38" s="99"/>
      <c r="X38" s="99"/>
      <c r="Y38" s="99"/>
      <c r="Z38" s="100"/>
      <c r="AA38" s="79">
        <f t="shared" si="5"/>
        <v>81.8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22.9</v>
      </c>
      <c r="O39" s="88">
        <f t="shared" si="6"/>
        <v>38.5</v>
      </c>
      <c r="P39" s="88">
        <f t="shared" si="6"/>
        <v>0</v>
      </c>
      <c r="Q39" s="88">
        <f t="shared" si="6"/>
        <v>0</v>
      </c>
      <c r="R39" s="88">
        <f t="shared" si="6"/>
        <v>8.6</v>
      </c>
      <c r="S39" s="88">
        <f t="shared" si="6"/>
        <v>11.8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81.8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22.9</v>
      </c>
      <c r="O46" s="99">
        <v>38.5</v>
      </c>
      <c r="P46" s="99"/>
      <c r="Q46" s="99"/>
      <c r="R46" s="99">
        <v>8.6</v>
      </c>
      <c r="S46" s="99">
        <v>11.8</v>
      </c>
      <c r="T46" s="99"/>
      <c r="U46" s="99"/>
      <c r="V46" s="99"/>
      <c r="W46" s="99"/>
      <c r="X46" s="99"/>
      <c r="Y46" s="99"/>
      <c r="Z46" s="100"/>
      <c r="AA46" s="79">
        <f t="shared" si="7"/>
        <v>81.8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22.9</v>
      </c>
      <c r="O48" s="88">
        <f t="shared" si="8"/>
        <v>38.5</v>
      </c>
      <c r="P48" s="88">
        <f t="shared" si="8"/>
        <v>0</v>
      </c>
      <c r="Q48" s="88">
        <f t="shared" si="8"/>
        <v>0</v>
      </c>
      <c r="R48" s="88">
        <f t="shared" si="8"/>
        <v>8.6</v>
      </c>
      <c r="S48" s="88">
        <f t="shared" si="8"/>
        <v>11.8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81.8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88.890000000000015</v>
      </c>
      <c r="O51" s="88">
        <f t="shared" si="10"/>
        <v>91.27800000000002</v>
      </c>
      <c r="P51" s="88">
        <f t="shared" si="10"/>
        <v>109.92699999999999</v>
      </c>
      <c r="Q51" s="88">
        <f t="shared" si="10"/>
        <v>82.796999999999983</v>
      </c>
      <c r="R51" s="88">
        <f t="shared" si="10"/>
        <v>26.734999999999999</v>
      </c>
      <c r="S51" s="88">
        <f t="shared" si="10"/>
        <v>32.055999999999997</v>
      </c>
      <c r="T51" s="88">
        <f t="shared" si="10"/>
        <v>98.512</v>
      </c>
      <c r="U51" s="88">
        <f t="shared" si="10"/>
        <v>103.932</v>
      </c>
      <c r="V51" s="88">
        <f t="shared" si="10"/>
        <v>73.215000000000003</v>
      </c>
      <c r="W51" s="88">
        <f t="shared" si="10"/>
        <v>59.212999999999994</v>
      </c>
      <c r="X51" s="88">
        <f t="shared" si="10"/>
        <v>54.840999999999994</v>
      </c>
      <c r="Y51" s="88">
        <f t="shared" si="10"/>
        <v>88.350999999999999</v>
      </c>
      <c r="Z51" s="89" t="str">
        <f t="shared" si="10"/>
        <v/>
      </c>
      <c r="AA51" s="104">
        <f>SUM(B51:Z51)</f>
        <v>909.74699999999996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88.914999999999992</v>
      </c>
      <c r="O4" s="18">
        <v>91.237999999999985</v>
      </c>
      <c r="P4" s="18">
        <v>109.90900000000001</v>
      </c>
      <c r="Q4" s="18">
        <v>82.834999999999994</v>
      </c>
      <c r="R4" s="18">
        <v>26.739999999999995</v>
      </c>
      <c r="S4" s="18">
        <v>32.055999999999997</v>
      </c>
      <c r="T4" s="18">
        <v>98.511999999999986</v>
      </c>
      <c r="U4" s="18">
        <v>103.93200000000002</v>
      </c>
      <c r="V4" s="18">
        <v>73.262999999999991</v>
      </c>
      <c r="W4" s="18">
        <v>59.213000000000008</v>
      </c>
      <c r="X4" s="18">
        <v>54.870999999999995</v>
      </c>
      <c r="Y4" s="18">
        <v>88.371999999999986</v>
      </c>
      <c r="Z4" s="19"/>
      <c r="AA4" s="20">
        <f>SUM(B4:Z4)</f>
        <v>909.85599999999988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110</v>
      </c>
      <c r="O7" s="28">
        <v>107.93</v>
      </c>
      <c r="P7" s="28">
        <v>107.88</v>
      </c>
      <c r="Q7" s="28">
        <v>114.89</v>
      </c>
      <c r="R7" s="28">
        <v>114.16</v>
      </c>
      <c r="S7" s="28">
        <v>133.88</v>
      </c>
      <c r="T7" s="28">
        <v>174.65</v>
      </c>
      <c r="U7" s="28">
        <v>129.21</v>
      </c>
      <c r="V7" s="28">
        <v>130.5</v>
      </c>
      <c r="W7" s="28">
        <v>125.26</v>
      </c>
      <c r="X7" s="28">
        <v>106.2</v>
      </c>
      <c r="Y7" s="28">
        <v>104.5</v>
      </c>
      <c r="Z7" s="29"/>
      <c r="AA7" s="30">
        <f>IF(SUM(B7:Z7)&lt;&gt;0,AVERAGEIF(B7:Z7,"&lt;&gt;"""),"")</f>
        <v>121.58833333333332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4.7039999999999997</v>
      </c>
      <c r="O20" s="77">
        <v>4.6129999999999995</v>
      </c>
      <c r="P20" s="77">
        <v>4.3500000000000005</v>
      </c>
      <c r="Q20" s="77">
        <v>4.0780000000000003</v>
      </c>
      <c r="R20" s="77">
        <v>4.1980000000000004</v>
      </c>
      <c r="S20" s="77">
        <v>4.2079999999999993</v>
      </c>
      <c r="T20" s="77">
        <v>70.096999999999994</v>
      </c>
      <c r="U20" s="77">
        <v>48.692</v>
      </c>
      <c r="V20" s="77">
        <v>20.131999999999998</v>
      </c>
      <c r="W20" s="77">
        <v>17.826999999999998</v>
      </c>
      <c r="X20" s="77">
        <v>4.9909999999999997</v>
      </c>
      <c r="Y20" s="77">
        <v>3.1160000000000001</v>
      </c>
      <c r="Z20" s="78"/>
      <c r="AA20" s="79">
        <f t="shared" si="2"/>
        <v>191.006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84.210999999999999</v>
      </c>
      <c r="O21" s="81">
        <v>86.624999999999986</v>
      </c>
      <c r="P21" s="81">
        <v>34.959000000000003</v>
      </c>
      <c r="Q21" s="81">
        <v>35.457000000000001</v>
      </c>
      <c r="R21" s="81">
        <v>22.541999999999994</v>
      </c>
      <c r="S21" s="81">
        <v>27.847999999999999</v>
      </c>
      <c r="T21" s="81">
        <v>28.414999999999999</v>
      </c>
      <c r="U21" s="81">
        <v>55.24</v>
      </c>
      <c r="V21" s="81">
        <v>38.131</v>
      </c>
      <c r="W21" s="81">
        <v>41.385999999999996</v>
      </c>
      <c r="X21" s="81">
        <v>25.479999999999997</v>
      </c>
      <c r="Y21" s="81">
        <v>7.4559999999999995</v>
      </c>
      <c r="Z21" s="78"/>
      <c r="AA21" s="79">
        <f t="shared" si="2"/>
        <v>487.75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88.914999999999992</v>
      </c>
      <c r="O25" s="88">
        <f t="shared" si="3"/>
        <v>91.237999999999985</v>
      </c>
      <c r="P25" s="88">
        <f t="shared" si="3"/>
        <v>39.309000000000005</v>
      </c>
      <c r="Q25" s="88">
        <f t="shared" si="3"/>
        <v>39.535000000000004</v>
      </c>
      <c r="R25" s="88">
        <f t="shared" si="3"/>
        <v>26.739999999999995</v>
      </c>
      <c r="S25" s="88">
        <f t="shared" si="3"/>
        <v>32.055999999999997</v>
      </c>
      <c r="T25" s="88">
        <f t="shared" si="3"/>
        <v>98.512</v>
      </c>
      <c r="U25" s="88">
        <f t="shared" si="3"/>
        <v>103.932</v>
      </c>
      <c r="V25" s="88">
        <f t="shared" si="3"/>
        <v>58.262999999999998</v>
      </c>
      <c r="W25" s="88">
        <f t="shared" si="3"/>
        <v>59.212999999999994</v>
      </c>
      <c r="X25" s="88">
        <f t="shared" si="3"/>
        <v>30.470999999999997</v>
      </c>
      <c r="Y25" s="88">
        <f t="shared" si="3"/>
        <v>10.571999999999999</v>
      </c>
      <c r="Z25" s="89">
        <f t="shared" si="3"/>
        <v>0</v>
      </c>
      <c r="AA25" s="90">
        <f t="shared" si="3"/>
        <v>678.75599999999997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88.915000000000006</v>
      </c>
      <c r="O29" s="77">
        <v>91.238</v>
      </c>
      <c r="P29" s="77">
        <v>39.308999999999997</v>
      </c>
      <c r="Q29" s="77">
        <v>39.534999999999997</v>
      </c>
      <c r="R29" s="77">
        <v>26.74</v>
      </c>
      <c r="S29" s="77">
        <v>32.055999999999997</v>
      </c>
      <c r="T29" s="77">
        <v>98.512</v>
      </c>
      <c r="U29" s="77">
        <v>103.932</v>
      </c>
      <c r="V29" s="77">
        <v>58.262999999999998</v>
      </c>
      <c r="W29" s="77">
        <v>59.213000000000001</v>
      </c>
      <c r="X29" s="77">
        <v>30.471</v>
      </c>
      <c r="Y29" s="77">
        <v>10.571999999999999</v>
      </c>
      <c r="Z29" s="78"/>
      <c r="AA29" s="79">
        <f>SUM(B29:Z29)</f>
        <v>678.75599999999997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88.915000000000006</v>
      </c>
      <c r="O31" s="62">
        <f t="shared" si="4"/>
        <v>91.238</v>
      </c>
      <c r="P31" s="62">
        <f t="shared" si="4"/>
        <v>39.308999999999997</v>
      </c>
      <c r="Q31" s="62">
        <f t="shared" si="4"/>
        <v>39.534999999999997</v>
      </c>
      <c r="R31" s="62">
        <f t="shared" si="4"/>
        <v>26.74</v>
      </c>
      <c r="S31" s="62">
        <f t="shared" si="4"/>
        <v>32.055999999999997</v>
      </c>
      <c r="T31" s="62">
        <f t="shared" si="4"/>
        <v>98.512</v>
      </c>
      <c r="U31" s="62">
        <f t="shared" si="4"/>
        <v>103.932</v>
      </c>
      <c r="V31" s="62">
        <f t="shared" si="4"/>
        <v>58.262999999999998</v>
      </c>
      <c r="W31" s="62">
        <f t="shared" si="4"/>
        <v>59.213000000000001</v>
      </c>
      <c r="X31" s="62">
        <f t="shared" si="4"/>
        <v>30.471</v>
      </c>
      <c r="Y31" s="62">
        <f t="shared" si="4"/>
        <v>10.571999999999999</v>
      </c>
      <c r="Z31" s="63">
        <f t="shared" si="4"/>
        <v>0</v>
      </c>
      <c r="AA31" s="64">
        <f t="shared" si="4"/>
        <v>678.75599999999997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70.599999999999994</v>
      </c>
      <c r="Q38" s="99">
        <v>43.3</v>
      </c>
      <c r="R38" s="99"/>
      <c r="S38" s="99"/>
      <c r="T38" s="99"/>
      <c r="U38" s="99"/>
      <c r="V38" s="99">
        <v>15</v>
      </c>
      <c r="W38" s="99"/>
      <c r="X38" s="99">
        <v>24.4</v>
      </c>
      <c r="Y38" s="99">
        <v>77.8</v>
      </c>
      <c r="Z38" s="100"/>
      <c r="AA38" s="79">
        <f t="shared" si="5"/>
        <v>231.09999999999997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70.599999999999994</v>
      </c>
      <c r="Q39" s="88">
        <f t="shared" si="6"/>
        <v>43.3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15</v>
      </c>
      <c r="W39" s="88">
        <f t="shared" si="6"/>
        <v>0</v>
      </c>
      <c r="X39" s="88">
        <f t="shared" si="6"/>
        <v>24.4</v>
      </c>
      <c r="Y39" s="88">
        <f t="shared" si="6"/>
        <v>77.8</v>
      </c>
      <c r="Z39" s="89">
        <f t="shared" si="6"/>
        <v>0</v>
      </c>
      <c r="AA39" s="90">
        <f t="shared" si="5"/>
        <v>231.09999999999997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70.599999999999994</v>
      </c>
      <c r="Q46" s="99">
        <v>43.3</v>
      </c>
      <c r="R46" s="99"/>
      <c r="S46" s="99"/>
      <c r="T46" s="99"/>
      <c r="U46" s="99"/>
      <c r="V46" s="99">
        <v>15</v>
      </c>
      <c r="W46" s="99"/>
      <c r="X46" s="99">
        <v>24.4</v>
      </c>
      <c r="Y46" s="99">
        <v>77.8</v>
      </c>
      <c r="Z46" s="100"/>
      <c r="AA46" s="79">
        <f t="shared" si="7"/>
        <v>231.09999999999997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70.599999999999994</v>
      </c>
      <c r="Q48" s="88">
        <f t="shared" si="8"/>
        <v>43.3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15</v>
      </c>
      <c r="W48" s="88">
        <f t="shared" si="8"/>
        <v>0</v>
      </c>
      <c r="X48" s="88">
        <f t="shared" si="8"/>
        <v>24.4</v>
      </c>
      <c r="Y48" s="88">
        <f t="shared" si="8"/>
        <v>77.8</v>
      </c>
      <c r="Z48" s="89">
        <f t="shared" si="8"/>
        <v>0</v>
      </c>
      <c r="AA48" s="90">
        <f t="shared" si="7"/>
        <v>231.09999999999997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88.914999999999992</v>
      </c>
      <c r="O51" s="88">
        <f t="shared" si="10"/>
        <v>91.237999999999985</v>
      </c>
      <c r="P51" s="88">
        <f t="shared" si="10"/>
        <v>109.90899999999999</v>
      </c>
      <c r="Q51" s="88">
        <f t="shared" si="10"/>
        <v>82.835000000000008</v>
      </c>
      <c r="R51" s="88">
        <f t="shared" si="10"/>
        <v>26.739999999999995</v>
      </c>
      <c r="S51" s="88">
        <f t="shared" si="10"/>
        <v>32.055999999999997</v>
      </c>
      <c r="T51" s="88">
        <f t="shared" si="10"/>
        <v>98.512</v>
      </c>
      <c r="U51" s="88">
        <f t="shared" si="10"/>
        <v>103.932</v>
      </c>
      <c r="V51" s="88">
        <f t="shared" si="10"/>
        <v>73.263000000000005</v>
      </c>
      <c r="W51" s="88">
        <f t="shared" si="10"/>
        <v>59.212999999999994</v>
      </c>
      <c r="X51" s="88">
        <f t="shared" si="10"/>
        <v>54.870999999999995</v>
      </c>
      <c r="Y51" s="88">
        <f t="shared" si="10"/>
        <v>88.372</v>
      </c>
      <c r="Z51" s="89">
        <f t="shared" si="10"/>
        <v>0</v>
      </c>
      <c r="AA51" s="104">
        <f>SUM(B51:Z51)</f>
        <v>909.85599999999988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45061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-22.9</v>
      </c>
      <c r="O4" s="18">
        <v>-38.5</v>
      </c>
      <c r="P4" s="18">
        <v>70.599999999999994</v>
      </c>
      <c r="Q4" s="18">
        <v>43.3</v>
      </c>
      <c r="R4" s="18">
        <v>-8.6</v>
      </c>
      <c r="S4" s="18">
        <v>-11.8</v>
      </c>
      <c r="T4" s="18"/>
      <c r="U4" s="18"/>
      <c r="V4" s="18">
        <v>15</v>
      </c>
      <c r="W4" s="18"/>
      <c r="X4" s="18">
        <v>24.4</v>
      </c>
      <c r="Y4" s="18">
        <v>77.8</v>
      </c>
      <c r="Z4" s="19"/>
      <c r="AA4" s="111">
        <f>SUM(B4:Z4)</f>
        <v>149.30000000000001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110</v>
      </c>
      <c r="O7" s="117">
        <v>107.93</v>
      </c>
      <c r="P7" s="117">
        <v>107.88</v>
      </c>
      <c r="Q7" s="117">
        <v>114.89</v>
      </c>
      <c r="R7" s="117">
        <v>114.16</v>
      </c>
      <c r="S7" s="117">
        <v>133.88</v>
      </c>
      <c r="T7" s="117">
        <v>174.65</v>
      </c>
      <c r="U7" s="117">
        <v>129.21</v>
      </c>
      <c r="V7" s="117">
        <v>130.5</v>
      </c>
      <c r="W7" s="117">
        <v>125.26</v>
      </c>
      <c r="X7" s="117">
        <v>106.2</v>
      </c>
      <c r="Y7" s="117">
        <v>104.5</v>
      </c>
      <c r="Z7" s="118"/>
      <c r="AA7" s="119">
        <f>IF(SUM(B7:Z7)&lt;&gt;0,AVERAGEIF(B7:Z7,"&lt;&gt;"""),"")</f>
        <v>121.58833333333332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22.9</v>
      </c>
      <c r="O15" s="133">
        <v>38.5</v>
      </c>
      <c r="P15" s="133"/>
      <c r="Q15" s="133"/>
      <c r="R15" s="133">
        <v>8.6</v>
      </c>
      <c r="S15" s="133">
        <v>11.8</v>
      </c>
      <c r="T15" s="133"/>
      <c r="U15" s="133"/>
      <c r="V15" s="133"/>
      <c r="W15" s="133"/>
      <c r="X15" s="133"/>
      <c r="Y15" s="133"/>
      <c r="Z15" s="131"/>
      <c r="AA15" s="132">
        <f t="shared" si="0"/>
        <v>81.8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22.9</v>
      </c>
      <c r="O16" s="135">
        <f t="shared" si="1"/>
        <v>38.5</v>
      </c>
      <c r="P16" s="135">
        <f t="shared" si="1"/>
        <v>0</v>
      </c>
      <c r="Q16" s="135">
        <f t="shared" si="1"/>
        <v>0</v>
      </c>
      <c r="R16" s="135">
        <f t="shared" si="1"/>
        <v>8.6</v>
      </c>
      <c r="S16" s="135">
        <f t="shared" si="1"/>
        <v>11.8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81.8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70.599999999999994</v>
      </c>
      <c r="Q23" s="133">
        <v>43.3</v>
      </c>
      <c r="R23" s="133"/>
      <c r="S23" s="133"/>
      <c r="T23" s="133"/>
      <c r="U23" s="133"/>
      <c r="V23" s="133">
        <v>15</v>
      </c>
      <c r="W23" s="133"/>
      <c r="X23" s="133">
        <v>24.4</v>
      </c>
      <c r="Y23" s="133">
        <v>77.8</v>
      </c>
      <c r="Z23" s="131"/>
      <c r="AA23" s="132">
        <f t="shared" si="2"/>
        <v>231.09999999999997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70.599999999999994</v>
      </c>
      <c r="Q24" s="135">
        <f t="shared" si="3"/>
        <v>43.3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15</v>
      </c>
      <c r="W24" s="135">
        <f t="shared" si="3"/>
        <v>0</v>
      </c>
      <c r="X24" s="135">
        <f t="shared" si="3"/>
        <v>24.4</v>
      </c>
      <c r="Y24" s="135">
        <f t="shared" si="3"/>
        <v>77.8</v>
      </c>
      <c r="Z24" s="136" t="str">
        <f t="shared" si="3"/>
        <v/>
      </c>
      <c r="AA24" s="90">
        <f t="shared" si="2"/>
        <v>231.09999999999997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2023-05-15T08:22:39Z</dcterms:created>
  <dcterms:modified xsi:type="dcterms:W3CDTF">2023-05-15T08:22:40Z</dcterms:modified>
</cp:coreProperties>
</file>