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<sst xmlns="http://schemas.openxmlformats.org/spreadsheetml/2006/main" count="117" uniqueCount="53">
  <si>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14/05/2023 11:26:54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</si>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</sst>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D1-4411-BE39-6CBB6BE2D6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D1-4411-BE39-6CBB6BE2D6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50.893000000000001</c:v>
                </c:pt>
                <c:pt idx="19">
                  <c:v>110.441</c:v>
                </c:pt>
                <c:pt idx="20">
                  <c:v>104.727</c:v>
                </c:pt>
                <c:pt idx="22">
                  <c:v>6.5629999999999997</c:v>
                </c:pt>
                <c:pt idx="23">
                  <c:v>26.530999999999999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1-4411-BE39-6CBB6BE2D6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94.1</c:v>
                </c:pt>
                <c:pt idx="13">
                  <c:v>86</c:v>
                </c:pt>
                <c:pt idx="14">
                  <c:v>36.799999999999997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1-4411-BE39-6CBB6BE2D6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0.184</c:v>
                </c:pt>
                <c:pt idx="13">
                  <c:v>2.0129999999999999</c:v>
                </c:pt>
                <c:pt idx="14">
                  <c:v>2.4449999999999998</c:v>
                </c:pt>
                <c:pt idx="15">
                  <c:v>56.698999999999998</c:v>
                </c:pt>
                <c:pt idx="16">
                  <c:v>119.63800000000001</c:v>
                </c:pt>
                <c:pt idx="17">
                  <c:v>122.28999999999999</c:v>
                </c:pt>
                <c:pt idx="18">
                  <c:v>127.375</c:v>
                </c:pt>
                <c:pt idx="19">
                  <c:v>121.875</c:v>
                </c:pt>
                <c:pt idx="20">
                  <c:v>100.19600000000001</c:v>
                </c:pt>
                <c:pt idx="21">
                  <c:v>88.253</c:v>
                </c:pt>
                <c:pt idx="22">
                  <c:v>88.236000000000004</c:v>
                </c:pt>
                <c:pt idx="23">
                  <c:v>91.405000000000001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1-4411-BE39-6CBB6BE2D6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D1-4411-BE39-6CBB6BE2D6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D1-4411-BE39-6CBB6BE2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100.244</c:v>
                </c:pt>
                <c:pt idx="13">
                  <c:v>88.000999999999991</c:v>
                </c:pt>
                <c:pt idx="14">
                  <c:v>40.984000000000002</c:v>
                </c:pt>
                <c:pt idx="15">
                  <c:v>58.726999999999997</c:v>
                </c:pt>
                <c:pt idx="16">
                  <c:v>119.63799999999998</c:v>
                </c:pt>
                <c:pt idx="17">
                  <c:v>122.331</c:v>
                </c:pt>
                <c:pt idx="18">
                  <c:v>185.881</c:v>
                </c:pt>
                <c:pt idx="19">
                  <c:v>239.24900000000002</c:v>
                </c:pt>
                <c:pt idx="20">
                  <c:v>206.92000000000002</c:v>
                </c:pt>
                <c:pt idx="21">
                  <c:v>88.238</c:v>
                </c:pt>
                <c:pt idx="22">
                  <c:v>96.703999999999994</c:v>
                </c:pt>
                <c:pt idx="23">
                  <c:v>119.00399999999999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D1-4411-BE39-6CBB6BE2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</c:v>
                </c:pt>
                <c:pt idx="13">
                  <c:v>45</c:v>
                </c:pt>
                <c:pt idx="14">
                  <c:v>55.21</c:v>
                </c:pt>
                <c:pt idx="15">
                  <c:v>64</c:v>
                </c:pt>
                <c:pt idx="16">
                  <c:v>86</c:v>
                </c:pt>
                <c:pt idx="17">
                  <c:v>95</c:v>
                </c:pt>
                <c:pt idx="18">
                  <c:v>110</c:v>
                </c:pt>
                <c:pt idx="19">
                  <c:v>118.54</c:v>
                </c:pt>
                <c:pt idx="20">
                  <c:v>138.06</c:v>
                </c:pt>
                <c:pt idx="21">
                  <c:v>116</c:v>
                </c:pt>
                <c:pt idx="22">
                  <c:v>114.25</c:v>
                </c:pt>
                <c:pt idx="23">
                  <c:v>105.98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D1-4411-BE39-6CBB6BE2D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100.28399999999999</v>
      </c>
      <c r="O4" s="18">
        <v>88.013000000000005</v>
      </c>
      <c r="P4" s="18">
        <v>41.008000000000003</v>
      </c>
      <c r="Q4" s="18">
        <v>58.751999999999995</v>
      </c>
      <c r="R4" s="18">
        <v>119.63800000000001</v>
      </c>
      <c r="S4" s="18">
        <v>122.28999999999999</v>
      </c>
      <c r="T4" s="18">
        <v>185.893</v>
      </c>
      <c r="U4" s="18">
        <v>239.29600000000002</v>
      </c>
      <c r="V4" s="18">
        <v>206.923</v>
      </c>
      <c r="W4" s="18">
        <v>88.253</v>
      </c>
      <c r="X4" s="18">
        <v>96.719000000000008</v>
      </c>
      <c r="Y4" s="18">
        <v>119.01600000000001</v>
      </c>
      <c r="Z4" s="19"/>
      <c r="AA4" s="20">
        <f>SUM(B4:Z4)</f>
        <v>1466.0850000000003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</v>
      </c>
      <c r="O7" s="28">
        <v>45</v>
      </c>
      <c r="P7" s="28">
        <v>55.21</v>
      </c>
      <c r="Q7" s="28">
        <v>64</v>
      </c>
      <c r="R7" s="28">
        <v>86</v>
      </c>
      <c r="S7" s="28">
        <v>95</v>
      </c>
      <c r="T7" s="28">
        <v>110</v>
      </c>
      <c r="U7" s="28">
        <v>118.54</v>
      </c>
      <c r="V7" s="28">
        <v>138.06</v>
      </c>
      <c r="W7" s="28">
        <v>116</v>
      </c>
      <c r="X7" s="28">
        <v>114.25</v>
      </c>
      <c r="Y7" s="28">
        <v>105.98</v>
      </c>
      <c r="Z7" s="29"/>
      <c r="AA7" s="30">
        <f>IF(SUM(B7:Z7)&lt;&gt;0,AVERAGEIF(B7:Z7,"&lt;&gt;"""),"")</f>
        <v>93.25333333333333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50.893000000000001</v>
      </c>
      <c r="U12" s="52">
        <v>110.441</v>
      </c>
      <c r="V12" s="52">
        <v>104.727</v>
      </c>
      <c r="W12" s="52"/>
      <c r="X12" s="52">
        <v>6.5629999999999997</v>
      </c>
      <c r="Y12" s="52">
        <v>26.530999999999999</v>
      </c>
      <c r="Z12" s="53"/>
      <c r="AA12" s="54">
        <f t="shared" si="0"/>
        <v>299.15500000000003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0.184</v>
      </c>
      <c r="O14" s="57">
        <v>2.0129999999999999</v>
      </c>
      <c r="P14" s="57">
        <v>2.4449999999999998</v>
      </c>
      <c r="Q14" s="57">
        <v>56.698999999999998</v>
      </c>
      <c r="R14" s="57">
        <v>119.63800000000001</v>
      </c>
      <c r="S14" s="57">
        <v>122.28999999999999</v>
      </c>
      <c r="T14" s="57">
        <v>127.375</v>
      </c>
      <c r="U14" s="57">
        <v>121.875</v>
      </c>
      <c r="V14" s="57">
        <v>100.19600000000001</v>
      </c>
      <c r="W14" s="57">
        <v>88.253</v>
      </c>
      <c r="X14" s="57">
        <v>88.236000000000004</v>
      </c>
      <c r="Y14" s="57">
        <v>91.405000000000001</v>
      </c>
      <c r="Z14" s="58"/>
      <c r="AA14" s="59">
        <f t="shared" si="0"/>
        <v>920.60900000000004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0.184</v>
      </c>
      <c r="O16" s="62">
        <f t="shared" si="1"/>
        <v>2.0129999999999999</v>
      </c>
      <c r="P16" s="62">
        <f t="shared" si="1"/>
        <v>2.4449999999999998</v>
      </c>
      <c r="Q16" s="62">
        <f t="shared" si="1"/>
        <v>56.698999999999998</v>
      </c>
      <c r="R16" s="62">
        <f t="shared" si="1"/>
        <v>119.63800000000001</v>
      </c>
      <c r="S16" s="62">
        <f t="shared" si="1"/>
        <v>122.28999999999999</v>
      </c>
      <c r="T16" s="62">
        <f t="shared" si="1"/>
        <v>178.268</v>
      </c>
      <c r="U16" s="62">
        <f t="shared" si="1"/>
        <v>232.316</v>
      </c>
      <c r="V16" s="62">
        <f t="shared" si="1"/>
        <v>204.923</v>
      </c>
      <c r="W16" s="62">
        <f t="shared" si="1"/>
        <v>88.253</v>
      </c>
      <c r="X16" s="62">
        <f t="shared" si="1"/>
        <v>94.799000000000007</v>
      </c>
      <c r="Y16" s="62">
        <f t="shared" si="1"/>
        <v>117.93600000000001</v>
      </c>
      <c r="Z16" s="63" t="str">
        <f t="shared" si="1"/>
        <v/>
      </c>
      <c r="AA16" s="64">
        <f>SUM(AA10:AA15)</f>
        <v>1219.7640000000001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0.79800000000000004</v>
      </c>
      <c r="U20" s="77">
        <v>1.58</v>
      </c>
      <c r="V20" s="77"/>
      <c r="W20" s="77"/>
      <c r="X20" s="77"/>
      <c r="Y20" s="77"/>
      <c r="Z20" s="78"/>
      <c r="AA20" s="79">
        <f t="shared" si="2"/>
        <v>2.3780000000000001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</v>
      </c>
      <c r="O21" s="81"/>
      <c r="P21" s="81">
        <v>1.7629999999999999</v>
      </c>
      <c r="Q21" s="81">
        <v>2.0529999999999999</v>
      </c>
      <c r="R21" s="81"/>
      <c r="S21" s="81"/>
      <c r="T21" s="81">
        <v>6.8270000000000008</v>
      </c>
      <c r="U21" s="81">
        <v>5.4</v>
      </c>
      <c r="V21" s="81">
        <v>2</v>
      </c>
      <c r="W21" s="81"/>
      <c r="X21" s="81">
        <v>1.92</v>
      </c>
      <c r="Y21" s="81">
        <v>1.08</v>
      </c>
      <c r="Z21" s="78"/>
      <c r="AA21" s="79">
        <f t="shared" si="2"/>
        <v>27.042999999999999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</v>
      </c>
      <c r="O25" s="88">
        <f t="shared" si="3"/>
        <v>0</v>
      </c>
      <c r="P25" s="88">
        <f t="shared" si="3"/>
        <v>1.7629999999999999</v>
      </c>
      <c r="Q25" s="88">
        <f t="shared" si="3"/>
        <v>2.0529999999999999</v>
      </c>
      <c r="R25" s="88">
        <f t="shared" si="3"/>
        <v>0</v>
      </c>
      <c r="S25" s="88">
        <f t="shared" si="3"/>
        <v>0</v>
      </c>
      <c r="T25" s="88">
        <f t="shared" si="3"/>
        <v>7.6250000000000009</v>
      </c>
      <c r="U25" s="88">
        <f t="shared" si="3"/>
        <v>6.98</v>
      </c>
      <c r="V25" s="88">
        <f t="shared" si="3"/>
        <v>2</v>
      </c>
      <c r="W25" s="88">
        <f t="shared" si="3"/>
        <v>0</v>
      </c>
      <c r="X25" s="88">
        <f t="shared" si="3"/>
        <v>1.92</v>
      </c>
      <c r="Y25" s="88">
        <f t="shared" si="3"/>
        <v>1.08</v>
      </c>
      <c r="Z25" s="89" t="str">
        <f t="shared" si="3"/>
        <v/>
      </c>
      <c r="AA25" s="90">
        <f>SUM(AA19:AA24)</f>
        <v>29.420999999999999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6.1840000000000002</v>
      </c>
      <c r="O29" s="77">
        <v>2.0129999999999999</v>
      </c>
      <c r="P29" s="77">
        <v>4.2080000000000002</v>
      </c>
      <c r="Q29" s="77">
        <v>58.752000000000002</v>
      </c>
      <c r="R29" s="77">
        <v>119.63800000000001</v>
      </c>
      <c r="S29" s="77">
        <v>122.29</v>
      </c>
      <c r="T29" s="77">
        <v>185.893</v>
      </c>
      <c r="U29" s="77">
        <v>239.29599999999999</v>
      </c>
      <c r="V29" s="77">
        <v>206.923</v>
      </c>
      <c r="W29" s="77">
        <v>88.253</v>
      </c>
      <c r="X29" s="77">
        <v>96.718999999999994</v>
      </c>
      <c r="Y29" s="77">
        <v>119.01600000000001</v>
      </c>
      <c r="Z29" s="78"/>
      <c r="AA29" s="79">
        <f>SUM(B29:Z29)</f>
        <v>1249.1850000000002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6.1840000000000002</v>
      </c>
      <c r="O31" s="62">
        <f t="shared" si="4"/>
        <v>2.0129999999999999</v>
      </c>
      <c r="P31" s="62">
        <f t="shared" si="4"/>
        <v>4.2080000000000002</v>
      </c>
      <c r="Q31" s="62">
        <f t="shared" si="4"/>
        <v>58.752000000000002</v>
      </c>
      <c r="R31" s="62">
        <f t="shared" si="4"/>
        <v>119.63800000000001</v>
      </c>
      <c r="S31" s="62">
        <f t="shared" si="4"/>
        <v>122.29</v>
      </c>
      <c r="T31" s="62">
        <f t="shared" si="4"/>
        <v>185.893</v>
      </c>
      <c r="U31" s="62">
        <f t="shared" si="4"/>
        <v>239.29599999999999</v>
      </c>
      <c r="V31" s="62">
        <f t="shared" si="4"/>
        <v>206.923</v>
      </c>
      <c r="W31" s="62">
        <f t="shared" si="4"/>
        <v>88.253</v>
      </c>
      <c r="X31" s="62">
        <f t="shared" si="4"/>
        <v>96.718999999999994</v>
      </c>
      <c r="Y31" s="62">
        <f t="shared" si="4"/>
        <v>119.01600000000001</v>
      </c>
      <c r="Z31" s="63" t="str">
        <f t="shared" si="4"/>
        <v/>
      </c>
      <c r="AA31" s="64">
        <f>SUM(AA28:AA30)</f>
        <v>1249.1850000000002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94.1</v>
      </c>
      <c r="O38" s="99">
        <v>86</v>
      </c>
      <c r="P38" s="99">
        <v>36.799999999999997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216.89999999999998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94.1</v>
      </c>
      <c r="O39" s="88">
        <f t="shared" si="6"/>
        <v>86</v>
      </c>
      <c r="P39" s="88">
        <f t="shared" si="6"/>
        <v>36.799999999999997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94.1</v>
      </c>
      <c r="O46" s="99">
        <v>86</v>
      </c>
      <c r="P46" s="99">
        <v>36.799999999999997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94.1</v>
      </c>
      <c r="O48" s="88">
        <f t="shared" si="8"/>
        <v>86</v>
      </c>
      <c r="P48" s="88">
        <f t="shared" si="8"/>
        <v>36.799999999999997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216.89999999999998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100.28399999999999</v>
      </c>
      <c r="O51" s="88">
        <f t="shared" si="10"/>
        <v>88.013000000000005</v>
      </c>
      <c r="P51" s="88">
        <f t="shared" si="10"/>
        <v>41.007999999999996</v>
      </c>
      <c r="Q51" s="88">
        <f t="shared" si="10"/>
        <v>58.751999999999995</v>
      </c>
      <c r="R51" s="88">
        <f t="shared" si="10"/>
        <v>119.63800000000001</v>
      </c>
      <c r="S51" s="88">
        <f t="shared" si="10"/>
        <v>122.28999999999999</v>
      </c>
      <c r="T51" s="88">
        <f t="shared" si="10"/>
        <v>185.893</v>
      </c>
      <c r="U51" s="88">
        <f t="shared" si="10"/>
        <v>239.29599999999999</v>
      </c>
      <c r="V51" s="88">
        <f t="shared" si="10"/>
        <v>206.923</v>
      </c>
      <c r="W51" s="88">
        <f t="shared" si="10"/>
        <v>88.253</v>
      </c>
      <c r="X51" s="88">
        <f t="shared" si="10"/>
        <v>96.719000000000008</v>
      </c>
      <c r="Y51" s="88">
        <f t="shared" si="10"/>
        <v>119.01600000000001</v>
      </c>
      <c r="Z51" s="89" t="str">
        <f t="shared" si="10"/>
        <v/>
      </c>
      <c r="AA51" s="104">
        <f>SUM(B51:Z51)</f>
        <v>1466.085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100.244</v>
      </c>
      <c r="O4" s="18">
        <v>88.000999999999991</v>
      </c>
      <c r="P4" s="18">
        <v>40.984000000000002</v>
      </c>
      <c r="Q4" s="18">
        <v>58.726999999999997</v>
      </c>
      <c r="R4" s="18">
        <v>119.63799999999998</v>
      </c>
      <c r="S4" s="18">
        <v>122.331</v>
      </c>
      <c r="T4" s="18">
        <v>185.881</v>
      </c>
      <c r="U4" s="18">
        <v>239.24900000000002</v>
      </c>
      <c r="V4" s="18">
        <v>206.92000000000002</v>
      </c>
      <c r="W4" s="18">
        <v>88.238</v>
      </c>
      <c r="X4" s="18">
        <v>96.703999999999994</v>
      </c>
      <c r="Y4" s="18">
        <v>119.00399999999999</v>
      </c>
      <c r="Z4" s="19"/>
      <c r="AA4" s="20">
        <f>SUM(B4:Z4)</f>
        <v>1465.9209999999998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</v>
      </c>
      <c r="O7" s="28">
        <v>45</v>
      </c>
      <c r="P7" s="28">
        <v>55.21</v>
      </c>
      <c r="Q7" s="28">
        <v>64</v>
      </c>
      <c r="R7" s="28">
        <v>86</v>
      </c>
      <c r="S7" s="28">
        <v>95</v>
      </c>
      <c r="T7" s="28">
        <v>110</v>
      </c>
      <c r="U7" s="28">
        <v>118.54</v>
      </c>
      <c r="V7" s="28">
        <v>138.06</v>
      </c>
      <c r="W7" s="28">
        <v>116</v>
      </c>
      <c r="X7" s="28">
        <v>114.25</v>
      </c>
      <c r="Y7" s="28">
        <v>105.98</v>
      </c>
      <c r="Z7" s="29"/>
      <c r="AA7" s="30">
        <f>IF(SUM(B7:Z7)&lt;&gt;0,AVERAGEIF(B7:Z7,"&lt;&gt;"""),"")</f>
        <v>93.25333333333333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0.29499999999999998</v>
      </c>
      <c r="O12" s="52"/>
      <c r="P12" s="52"/>
      <c r="Q12" s="52"/>
      <c r="R12" s="52">
        <v>46.302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46.597000000000001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17.314</v>
      </c>
      <c r="O14" s="57">
        <v>28.036000000000001</v>
      </c>
      <c r="P14" s="57">
        <v>21.961000000000002</v>
      </c>
      <c r="Q14" s="57">
        <v>9.5250000000000004</v>
      </c>
      <c r="R14" s="57">
        <v>2.3199999999999998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79.156000000000006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17.609000000000002</v>
      </c>
      <c r="O16" s="62">
        <f t="shared" si="1"/>
        <v>28.036000000000001</v>
      </c>
      <c r="P16" s="62">
        <f t="shared" si="1"/>
        <v>21.961000000000002</v>
      </c>
      <c r="Q16" s="62">
        <f t="shared" si="1"/>
        <v>9.5250000000000004</v>
      </c>
      <c r="R16" s="62">
        <f t="shared" si="1"/>
        <v>48.622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125.75300000000001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9.5640000000000001</v>
      </c>
      <c r="O20" s="77">
        <v>11.96</v>
      </c>
      <c r="P20" s="77">
        <v>5.6610000000000005</v>
      </c>
      <c r="Q20" s="77">
        <v>7.2209999999999992</v>
      </c>
      <c r="R20" s="77">
        <v>9.3160000000000007</v>
      </c>
      <c r="S20" s="77">
        <v>7.4619999999999997</v>
      </c>
      <c r="T20" s="77">
        <v>6.0039999999999996</v>
      </c>
      <c r="U20" s="77">
        <v>6.1429999999999998</v>
      </c>
      <c r="V20" s="77">
        <v>8.9500000000000011</v>
      </c>
      <c r="W20" s="77">
        <v>7.4009999999999998</v>
      </c>
      <c r="X20" s="77">
        <v>6.0519999999999996</v>
      </c>
      <c r="Y20" s="77">
        <v>5.9779999999999998</v>
      </c>
      <c r="Z20" s="78"/>
      <c r="AA20" s="79">
        <f t="shared" si="2"/>
        <v>91.711999999999975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73.070999999999998</v>
      </c>
      <c r="O21" s="81">
        <v>48.00500000000001</v>
      </c>
      <c r="P21" s="81">
        <v>13.362</v>
      </c>
      <c r="Q21" s="81">
        <v>24.581</v>
      </c>
      <c r="R21" s="81">
        <v>61.7</v>
      </c>
      <c r="S21" s="81">
        <v>37.269000000000005</v>
      </c>
      <c r="T21" s="81">
        <v>21.676999999999996</v>
      </c>
      <c r="U21" s="81">
        <v>24.006</v>
      </c>
      <c r="V21" s="81">
        <v>44.57</v>
      </c>
      <c r="W21" s="81">
        <v>44.137</v>
      </c>
      <c r="X21" s="81">
        <v>39.652000000000001</v>
      </c>
      <c r="Y21" s="81">
        <v>29.626000000000001</v>
      </c>
      <c r="Z21" s="78"/>
      <c r="AA21" s="79">
        <f t="shared" si="2"/>
        <v>461.65600000000001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82.634999999999991</v>
      </c>
      <c r="O25" s="88">
        <f t="shared" si="3"/>
        <v>59.965000000000011</v>
      </c>
      <c r="P25" s="88">
        <f t="shared" si="3"/>
        <v>19.023</v>
      </c>
      <c r="Q25" s="88">
        <f t="shared" si="3"/>
        <v>31.802</v>
      </c>
      <c r="R25" s="88">
        <f t="shared" si="3"/>
        <v>71.016000000000005</v>
      </c>
      <c r="S25" s="88">
        <f t="shared" si="3"/>
        <v>44.731000000000009</v>
      </c>
      <c r="T25" s="88">
        <f t="shared" si="3"/>
        <v>27.680999999999997</v>
      </c>
      <c r="U25" s="88">
        <f t="shared" si="3"/>
        <v>30.149000000000001</v>
      </c>
      <c r="V25" s="88">
        <f t="shared" si="3"/>
        <v>53.52</v>
      </c>
      <c r="W25" s="88">
        <f t="shared" si="3"/>
        <v>51.537999999999997</v>
      </c>
      <c r="X25" s="88">
        <f t="shared" si="3"/>
        <v>45.704000000000001</v>
      </c>
      <c r="Y25" s="88">
        <f t="shared" si="3"/>
        <v>35.603999999999999</v>
      </c>
      <c r="Z25" s="89">
        <f t="shared" si="3"/>
        <v>0</v>
      </c>
      <c r="AA25" s="90">
        <f t="shared" si="3"/>
        <v>553.36799999999994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100.244</v>
      </c>
      <c r="O29" s="77">
        <v>88.001000000000005</v>
      </c>
      <c r="P29" s="77">
        <v>40.984000000000002</v>
      </c>
      <c r="Q29" s="77">
        <v>41.326999999999998</v>
      </c>
      <c r="R29" s="77">
        <v>119.63800000000001</v>
      </c>
      <c r="S29" s="77">
        <v>44.731000000000002</v>
      </c>
      <c r="T29" s="77">
        <v>27.681000000000001</v>
      </c>
      <c r="U29" s="77">
        <v>30.149000000000001</v>
      </c>
      <c r="V29" s="77">
        <v>53.52</v>
      </c>
      <c r="W29" s="77">
        <v>51.537999999999997</v>
      </c>
      <c r="X29" s="77">
        <v>45.704000000000001</v>
      </c>
      <c r="Y29" s="77">
        <v>35.603999999999999</v>
      </c>
      <c r="Z29" s="78"/>
      <c r="AA29" s="79">
        <f>SUM(B29:Z29)</f>
        <v>679.12100000000009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100.244</v>
      </c>
      <c r="O31" s="62">
        <f t="shared" si="4"/>
        <v>88.001000000000005</v>
      </c>
      <c r="P31" s="62">
        <f t="shared" si="4"/>
        <v>40.984000000000002</v>
      </c>
      <c r="Q31" s="62">
        <f t="shared" si="4"/>
        <v>41.326999999999998</v>
      </c>
      <c r="R31" s="62">
        <f t="shared" si="4"/>
        <v>119.63800000000001</v>
      </c>
      <c r="S31" s="62">
        <f t="shared" si="4"/>
        <v>44.731000000000002</v>
      </c>
      <c r="T31" s="62">
        <f t="shared" si="4"/>
        <v>27.681000000000001</v>
      </c>
      <c r="U31" s="62">
        <f t="shared" si="4"/>
        <v>30.149000000000001</v>
      </c>
      <c r="V31" s="62">
        <f t="shared" si="4"/>
        <v>53.52</v>
      </c>
      <c r="W31" s="62">
        <f t="shared" si="4"/>
        <v>51.537999999999997</v>
      </c>
      <c r="X31" s="62">
        <f t="shared" si="4"/>
        <v>45.704000000000001</v>
      </c>
      <c r="Y31" s="62">
        <f t="shared" si="4"/>
        <v>35.603999999999999</v>
      </c>
      <c r="Z31" s="63">
        <f t="shared" si="4"/>
        <v>0</v>
      </c>
      <c r="AA31" s="64">
        <f t="shared" si="4"/>
        <v>679.12100000000009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17.399999999999999</v>
      </c>
      <c r="R38" s="99"/>
      <c r="S38" s="99">
        <v>77.599999999999994</v>
      </c>
      <c r="T38" s="99">
        <v>158.19999999999999</v>
      </c>
      <c r="U38" s="99">
        <v>209.1</v>
      </c>
      <c r="V38" s="99">
        <v>153.4</v>
      </c>
      <c r="W38" s="99">
        <v>36.700000000000003</v>
      </c>
      <c r="X38" s="99">
        <v>51</v>
      </c>
      <c r="Y38" s="99">
        <v>83.4</v>
      </c>
      <c r="Z38" s="100"/>
      <c r="AA38" s="79">
        <f t="shared" si="5"/>
        <v>786.8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17.399999999999999</v>
      </c>
      <c r="R39" s="88">
        <f t="shared" si="6"/>
        <v>0</v>
      </c>
      <c r="S39" s="88">
        <f t="shared" si="6"/>
        <v>77.599999999999994</v>
      </c>
      <c r="T39" s="88">
        <f t="shared" si="6"/>
        <v>158.19999999999999</v>
      </c>
      <c r="U39" s="88">
        <f t="shared" si="6"/>
        <v>209.1</v>
      </c>
      <c r="V39" s="88">
        <f t="shared" si="6"/>
        <v>153.4</v>
      </c>
      <c r="W39" s="88">
        <f t="shared" si="6"/>
        <v>36.700000000000003</v>
      </c>
      <c r="X39" s="88">
        <f t="shared" si="6"/>
        <v>51</v>
      </c>
      <c r="Y39" s="88">
        <f t="shared" si="6"/>
        <v>83.4</v>
      </c>
      <c r="Z39" s="89">
        <f t="shared" si="6"/>
        <v>0</v>
      </c>
      <c r="AA39" s="90">
        <f t="shared" si="5"/>
        <v>786.8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17.399999999999999</v>
      </c>
      <c r="R46" s="99"/>
      <c r="S46" s="99">
        <v>77.599999999999994</v>
      </c>
      <c r="T46" s="99">
        <v>158.19999999999999</v>
      </c>
      <c r="U46" s="99">
        <v>209.1</v>
      </c>
      <c r="V46" s="99">
        <v>153.4</v>
      </c>
      <c r="W46" s="99">
        <v>36.700000000000003</v>
      </c>
      <c r="X46" s="99">
        <v>51</v>
      </c>
      <c r="Y46" s="99">
        <v>83.4</v>
      </c>
      <c r="Z46" s="100"/>
      <c r="AA46" s="79">
        <f t="shared" si="7"/>
        <v>786.8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17.399999999999999</v>
      </c>
      <c r="R48" s="88">
        <f t="shared" si="8"/>
        <v>0</v>
      </c>
      <c r="S48" s="88">
        <f t="shared" si="8"/>
        <v>77.599999999999994</v>
      </c>
      <c r="T48" s="88">
        <f t="shared" si="8"/>
        <v>158.19999999999999</v>
      </c>
      <c r="U48" s="88">
        <f t="shared" si="8"/>
        <v>209.1</v>
      </c>
      <c r="V48" s="88">
        <f t="shared" si="8"/>
        <v>153.4</v>
      </c>
      <c r="W48" s="88">
        <f t="shared" si="8"/>
        <v>36.700000000000003</v>
      </c>
      <c r="X48" s="88">
        <f t="shared" si="8"/>
        <v>51</v>
      </c>
      <c r="Y48" s="88">
        <f t="shared" si="8"/>
        <v>83.4</v>
      </c>
      <c r="Z48" s="89">
        <f t="shared" si="8"/>
        <v>0</v>
      </c>
      <c r="AA48" s="90">
        <f t="shared" si="7"/>
        <v>786.8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100.244</v>
      </c>
      <c r="O51" s="88">
        <f t="shared" si="10"/>
        <v>88.001000000000005</v>
      </c>
      <c r="P51" s="88">
        <f t="shared" si="10"/>
        <v>40.984000000000002</v>
      </c>
      <c r="Q51" s="88">
        <f t="shared" si="10"/>
        <v>58.726999999999997</v>
      </c>
      <c r="R51" s="88">
        <f t="shared" si="10"/>
        <v>119.63800000000001</v>
      </c>
      <c r="S51" s="88">
        <f t="shared" si="10"/>
        <v>122.331</v>
      </c>
      <c r="T51" s="88">
        <f t="shared" si="10"/>
        <v>185.88099999999997</v>
      </c>
      <c r="U51" s="88">
        <f t="shared" si="10"/>
        <v>239.249</v>
      </c>
      <c r="V51" s="88">
        <f t="shared" si="10"/>
        <v>206.92000000000002</v>
      </c>
      <c r="W51" s="88">
        <f t="shared" si="10"/>
        <v>88.238</v>
      </c>
      <c r="X51" s="88">
        <f t="shared" si="10"/>
        <v>96.704000000000008</v>
      </c>
      <c r="Y51" s="88">
        <f t="shared" si="10"/>
        <v>119.004</v>
      </c>
      <c r="Z51" s="89">
        <f t="shared" si="10"/>
        <v>0</v>
      </c>
      <c r="AA51" s="104">
        <f>SUM(B51:Z51)</f>
        <v>1465.921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-94.1</v>
      </c>
      <c r="O4" s="18">
        <v>-86</v>
      </c>
      <c r="P4" s="18">
        <v>-36.799999999999997</v>
      </c>
      <c r="Q4" s="18">
        <v>17.399999999999999</v>
      </c>
      <c r="R4" s="18"/>
      <c r="S4" s="18">
        <v>77.599999999999994</v>
      </c>
      <c r="T4" s="18">
        <v>158.19999999999999</v>
      </c>
      <c r="U4" s="18">
        <v>209.1</v>
      </c>
      <c r="V4" s="18">
        <v>153.4</v>
      </c>
      <c r="W4" s="18">
        <v>36.700000000000003</v>
      </c>
      <c r="X4" s="18">
        <v>51</v>
      </c>
      <c r="Y4" s="18">
        <v>83.4</v>
      </c>
      <c r="Z4" s="19"/>
      <c r="AA4" s="111">
        <f>SUM(B4:Z4)</f>
        <v>569.9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</v>
      </c>
      <c r="O7" s="117">
        <v>45</v>
      </c>
      <c r="P7" s="117">
        <v>55.21</v>
      </c>
      <c r="Q7" s="117">
        <v>64</v>
      </c>
      <c r="R7" s="117">
        <v>86</v>
      </c>
      <c r="S7" s="117">
        <v>95</v>
      </c>
      <c r="T7" s="117">
        <v>110</v>
      </c>
      <c r="U7" s="117">
        <v>118.54</v>
      </c>
      <c r="V7" s="117">
        <v>138.06</v>
      </c>
      <c r="W7" s="117">
        <v>116</v>
      </c>
      <c r="X7" s="117">
        <v>114.25</v>
      </c>
      <c r="Y7" s="117">
        <v>105.98</v>
      </c>
      <c r="Z7" s="118"/>
      <c r="AA7" s="119">
        <f>IF(SUM(B7:Z7)&lt;&gt;0,AVERAGEIF(B7:Z7,"&lt;&gt;"""),"")</f>
        <v>93.25333333333333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94.1</v>
      </c>
      <c r="O15" s="133">
        <v>86</v>
      </c>
      <c r="P15" s="133">
        <v>36.799999999999997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216.89999999999998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94.1</v>
      </c>
      <c r="O16" s="135">
        <f t="shared" si="1"/>
        <v>86</v>
      </c>
      <c r="P16" s="135">
        <f t="shared" si="1"/>
        <v>36.799999999999997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216.89999999999998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17.399999999999999</v>
      </c>
      <c r="R23" s="133"/>
      <c r="S23" s="133">
        <v>77.599999999999994</v>
      </c>
      <c r="T23" s="133">
        <v>158.19999999999999</v>
      </c>
      <c r="U23" s="133">
        <v>209.1</v>
      </c>
      <c r="V23" s="133">
        <v>153.4</v>
      </c>
      <c r="W23" s="133">
        <v>36.700000000000003</v>
      </c>
      <c r="X23" s="133">
        <v>51</v>
      </c>
      <c r="Y23" s="133">
        <v>83.4</v>
      </c>
      <c r="Z23" s="131"/>
      <c r="AA23" s="132">
        <f t="shared" si="2"/>
        <v>786.8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17.399999999999999</v>
      </c>
      <c r="R24" s="135">
        <f t="shared" si="3"/>
        <v>0</v>
      </c>
      <c r="S24" s="135">
        <f t="shared" si="3"/>
        <v>77.599999999999994</v>
      </c>
      <c r="T24" s="135">
        <f t="shared" si="3"/>
        <v>158.19999999999999</v>
      </c>
      <c r="U24" s="135">
        <f t="shared" si="3"/>
        <v>209.1</v>
      </c>
      <c r="V24" s="135">
        <f t="shared" si="3"/>
        <v>153.4</v>
      </c>
      <c r="W24" s="135">
        <f t="shared" si="3"/>
        <v>36.700000000000003</v>
      </c>
      <c r="X24" s="135">
        <f t="shared" si="3"/>
        <v>51</v>
      </c>
      <c r="Y24" s="135">
        <f t="shared" si="3"/>
        <v>83.4</v>
      </c>
      <c r="Z24" s="136" t="str">
        <f t="shared" si="3"/>
        <v/>
      </c>
      <c r="AA24" s="90">
        <f t="shared" si="2"/>
        <v>786.8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2023-05-14T08:26:54Z</dcterms:created>
  <dcterms:modified xsi:type="dcterms:W3CDTF">2023-05-14T08:26:55Z</dcterms:modified>
</cp:coreProperties>
</file>