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<sst xmlns="http://schemas.openxmlformats.org/spreadsheetml/2006/main" count="117" uniqueCount="53">
  <si>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13/05/2023 11:23:01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</si>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</sst>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76-4479-9F6E-B8B4233A50F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76-4479-9F6E-B8B4233A50F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0.34200000000000003</c:v>
                </c:pt>
                <c:pt idx="20">
                  <c:v>40.484999999999999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76-4479-9F6E-B8B4233A50F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76-4479-9F6E-B8B4233A50F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0.436</c:v>
                </c:pt>
                <c:pt idx="13">
                  <c:v>0.11700000000000001</c:v>
                </c:pt>
                <c:pt idx="14">
                  <c:v>0.34200000000000003</c:v>
                </c:pt>
                <c:pt idx="15">
                  <c:v>0.46400000000000002</c:v>
                </c:pt>
                <c:pt idx="16">
                  <c:v>8.7999999999999995E-2</c:v>
                </c:pt>
                <c:pt idx="17">
                  <c:v>11.21</c:v>
                </c:pt>
                <c:pt idx="18">
                  <c:v>118.56399999999999</c:v>
                </c:pt>
                <c:pt idx="19">
                  <c:v>122.38300000000001</c:v>
                </c:pt>
                <c:pt idx="20">
                  <c:v>120.328</c:v>
                </c:pt>
                <c:pt idx="21">
                  <c:v>118.732</c:v>
                </c:pt>
                <c:pt idx="22">
                  <c:v>125.86399999999999</c:v>
                </c:pt>
                <c:pt idx="23">
                  <c:v>140.14600000000002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76-4479-9F6E-B8B4233A50F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76-4479-9F6E-B8B4233A50F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76-4479-9F6E-B8B4233A5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29.167999999999999</c:v>
                </c:pt>
                <c:pt idx="13">
                  <c:v>46.243000000000002</c:v>
                </c:pt>
                <c:pt idx="14">
                  <c:v>143.91199999999998</c:v>
                </c:pt>
                <c:pt idx="15">
                  <c:v>40.276000000000003</c:v>
                </c:pt>
                <c:pt idx="16">
                  <c:v>11.83</c:v>
                </c:pt>
                <c:pt idx="17">
                  <c:v>14.416</c:v>
                </c:pt>
                <c:pt idx="18">
                  <c:v>147.85300000000001</c:v>
                </c:pt>
                <c:pt idx="19">
                  <c:v>149.45800000000003</c:v>
                </c:pt>
                <c:pt idx="20">
                  <c:v>186.42800000000003</c:v>
                </c:pt>
                <c:pt idx="21">
                  <c:v>118.96400000000001</c:v>
                </c:pt>
                <c:pt idx="22">
                  <c:v>147.19400000000005</c:v>
                </c:pt>
                <c:pt idx="23">
                  <c:v>154.64400000000001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276-4479-9F6E-B8B4233A5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54.5</c:v>
                </c:pt>
                <c:pt idx="13">
                  <c:v>51.6</c:v>
                </c:pt>
                <c:pt idx="14">
                  <c:v>56.2</c:v>
                </c:pt>
                <c:pt idx="15">
                  <c:v>64.959999999999994</c:v>
                </c:pt>
                <c:pt idx="16">
                  <c:v>76.55</c:v>
                </c:pt>
                <c:pt idx="17">
                  <c:v>82.5</c:v>
                </c:pt>
                <c:pt idx="18">
                  <c:v>107.23</c:v>
                </c:pt>
                <c:pt idx="19">
                  <c:v>119</c:v>
                </c:pt>
                <c:pt idx="20">
                  <c:v>156</c:v>
                </c:pt>
                <c:pt idx="21">
                  <c:v>111.66</c:v>
                </c:pt>
                <c:pt idx="22">
                  <c:v>102.5</c:v>
                </c:pt>
                <c:pt idx="23">
                  <c:v>97.2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276-4479-9F6E-B8B4233A5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29.167999999999999</v>
      </c>
      <c r="O4" s="18">
        <v>46.243000000000002</v>
      </c>
      <c r="P4" s="18">
        <v>143.87300000000002</v>
      </c>
      <c r="Q4" s="18">
        <v>40.275999999999996</v>
      </c>
      <c r="R4" s="18">
        <v>11.830000000000002</v>
      </c>
      <c r="S4" s="18">
        <v>14.416</v>
      </c>
      <c r="T4" s="18">
        <v>147.84100000000004</v>
      </c>
      <c r="U4" s="18">
        <v>149.465</v>
      </c>
      <c r="V4" s="18">
        <v>186.40799999999999</v>
      </c>
      <c r="W4" s="18">
        <v>118.92</v>
      </c>
      <c r="X4" s="18">
        <v>147.19200000000001</v>
      </c>
      <c r="Y4" s="18">
        <v>154.61599999999999</v>
      </c>
      <c r="Z4" s="19"/>
      <c r="AA4" s="20">
        <f>SUM(B4:Z4)</f>
        <v>1190.248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54.5</v>
      </c>
      <c r="O7" s="28">
        <v>51.6</v>
      </c>
      <c r="P7" s="28">
        <v>56.2</v>
      </c>
      <c r="Q7" s="28">
        <v>64.959999999999994</v>
      </c>
      <c r="R7" s="28">
        <v>76.55</v>
      </c>
      <c r="S7" s="28">
        <v>82.5</v>
      </c>
      <c r="T7" s="28">
        <v>107.23</v>
      </c>
      <c r="U7" s="28">
        <v>119</v>
      </c>
      <c r="V7" s="28">
        <v>156</v>
      </c>
      <c r="W7" s="28">
        <v>111.66</v>
      </c>
      <c r="X7" s="28">
        <v>102.5</v>
      </c>
      <c r="Y7" s="28">
        <v>97.2</v>
      </c>
      <c r="Z7" s="29"/>
      <c r="AA7" s="30">
        <f>IF(SUM(B7:Z7)&lt;&gt;0,AVERAGEIF(B7:Z7,"&lt;&gt;"""),"")</f>
        <v>89.99166666666666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0.34200000000000003</v>
      </c>
      <c r="V12" s="52">
        <v>40.484999999999999</v>
      </c>
      <c r="W12" s="52"/>
      <c r="X12" s="52"/>
      <c r="Y12" s="52"/>
      <c r="Z12" s="53"/>
      <c r="AA12" s="54">
        <f t="shared" si="0"/>
        <v>40.826999999999998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0.436</v>
      </c>
      <c r="O14" s="57">
        <v>0.11700000000000001</v>
      </c>
      <c r="P14" s="57">
        <v>0.34200000000000003</v>
      </c>
      <c r="Q14" s="57">
        <v>0.46400000000000002</v>
      </c>
      <c r="R14" s="57">
        <v>8.7999999999999995E-2</v>
      </c>
      <c r="S14" s="57">
        <v>11.21</v>
      </c>
      <c r="T14" s="57">
        <v>118.56399999999999</v>
      </c>
      <c r="U14" s="57">
        <v>122.38300000000001</v>
      </c>
      <c r="V14" s="57">
        <v>120.328</v>
      </c>
      <c r="W14" s="57">
        <v>118.732</v>
      </c>
      <c r="X14" s="57">
        <v>125.86399999999999</v>
      </c>
      <c r="Y14" s="57">
        <v>140.14600000000002</v>
      </c>
      <c r="Z14" s="58"/>
      <c r="AA14" s="59">
        <f t="shared" si="0"/>
        <v>758.67399999999998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0.436</v>
      </c>
      <c r="O16" s="62">
        <f t="shared" si="1"/>
        <v>0.11700000000000001</v>
      </c>
      <c r="P16" s="62">
        <f t="shared" si="1"/>
        <v>0.34200000000000003</v>
      </c>
      <c r="Q16" s="62">
        <f t="shared" si="1"/>
        <v>0.46400000000000002</v>
      </c>
      <c r="R16" s="62">
        <f t="shared" si="1"/>
        <v>8.7999999999999995E-2</v>
      </c>
      <c r="S16" s="62">
        <f t="shared" si="1"/>
        <v>11.21</v>
      </c>
      <c r="T16" s="62">
        <f t="shared" si="1"/>
        <v>118.56399999999999</v>
      </c>
      <c r="U16" s="62">
        <f t="shared" si="1"/>
        <v>122.72500000000001</v>
      </c>
      <c r="V16" s="62">
        <f t="shared" si="1"/>
        <v>160.81299999999999</v>
      </c>
      <c r="W16" s="62">
        <f t="shared" si="1"/>
        <v>118.732</v>
      </c>
      <c r="X16" s="62">
        <f t="shared" si="1"/>
        <v>125.86399999999999</v>
      </c>
      <c r="Y16" s="62">
        <f t="shared" si="1"/>
        <v>140.14600000000002</v>
      </c>
      <c r="Z16" s="63" t="str">
        <f t="shared" si="1"/>
        <v/>
      </c>
      <c r="AA16" s="64">
        <f>SUM(AA10:AA15)</f>
        <v>799.50099999999998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2.0499999999999998</v>
      </c>
      <c r="O20" s="77">
        <v>2.5270000000000001</v>
      </c>
      <c r="P20" s="77">
        <v>2.4590000000000001</v>
      </c>
      <c r="Q20" s="77">
        <v>7.468</v>
      </c>
      <c r="R20" s="77"/>
      <c r="S20" s="77"/>
      <c r="T20" s="77">
        <v>2.4119999999999999</v>
      </c>
      <c r="U20" s="77">
        <v>2.39</v>
      </c>
      <c r="V20" s="77">
        <v>2.3090000000000002</v>
      </c>
      <c r="W20" s="77"/>
      <c r="X20" s="77">
        <v>2.105</v>
      </c>
      <c r="Y20" s="77">
        <v>2.0459999999999998</v>
      </c>
      <c r="Z20" s="78"/>
      <c r="AA20" s="79">
        <f t="shared" si="2"/>
        <v>25.766000000000002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26.682000000000002</v>
      </c>
      <c r="O21" s="81">
        <v>43.598999999999997</v>
      </c>
      <c r="P21" s="81">
        <v>34.072000000000003</v>
      </c>
      <c r="Q21" s="81">
        <v>32.344000000000001</v>
      </c>
      <c r="R21" s="81">
        <v>11.742000000000001</v>
      </c>
      <c r="S21" s="81">
        <v>3.206</v>
      </c>
      <c r="T21" s="81">
        <v>26.865000000000002</v>
      </c>
      <c r="U21" s="81">
        <v>24.35</v>
      </c>
      <c r="V21" s="81">
        <v>23.286000000000001</v>
      </c>
      <c r="W21" s="81">
        <v>0.188</v>
      </c>
      <c r="X21" s="81">
        <v>19.222999999999999</v>
      </c>
      <c r="Y21" s="81">
        <v>12.423999999999999</v>
      </c>
      <c r="Z21" s="78"/>
      <c r="AA21" s="79">
        <f t="shared" si="2"/>
        <v>257.98099999999994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28.732000000000003</v>
      </c>
      <c r="O25" s="88">
        <f t="shared" si="3"/>
        <v>46.125999999999998</v>
      </c>
      <c r="P25" s="88">
        <f t="shared" si="3"/>
        <v>36.531000000000006</v>
      </c>
      <c r="Q25" s="88">
        <f t="shared" si="3"/>
        <v>39.811999999999998</v>
      </c>
      <c r="R25" s="88">
        <f t="shared" si="3"/>
        <v>11.742000000000001</v>
      </c>
      <c r="S25" s="88">
        <f t="shared" si="3"/>
        <v>3.206</v>
      </c>
      <c r="T25" s="88">
        <f t="shared" si="3"/>
        <v>29.277000000000001</v>
      </c>
      <c r="U25" s="88">
        <f t="shared" si="3"/>
        <v>26.740000000000002</v>
      </c>
      <c r="V25" s="88">
        <f t="shared" si="3"/>
        <v>25.595000000000002</v>
      </c>
      <c r="W25" s="88">
        <f t="shared" si="3"/>
        <v>0.188</v>
      </c>
      <c r="X25" s="88">
        <f t="shared" si="3"/>
        <v>21.327999999999999</v>
      </c>
      <c r="Y25" s="88">
        <f t="shared" si="3"/>
        <v>14.469999999999999</v>
      </c>
      <c r="Z25" s="89" t="str">
        <f t="shared" si="3"/>
        <v/>
      </c>
      <c r="AA25" s="90">
        <f>SUM(AA19:AA24)</f>
        <v>283.74699999999996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29.167999999999999</v>
      </c>
      <c r="O29" s="77">
        <v>46.243000000000002</v>
      </c>
      <c r="P29" s="77">
        <v>36.872999999999998</v>
      </c>
      <c r="Q29" s="77">
        <v>40.276000000000003</v>
      </c>
      <c r="R29" s="77">
        <v>11.83</v>
      </c>
      <c r="S29" s="77">
        <v>14.416</v>
      </c>
      <c r="T29" s="77">
        <v>147.84100000000001</v>
      </c>
      <c r="U29" s="77">
        <v>149.465</v>
      </c>
      <c r="V29" s="77">
        <v>186.40799999999999</v>
      </c>
      <c r="W29" s="77">
        <v>118.92</v>
      </c>
      <c r="X29" s="77">
        <v>147.19200000000001</v>
      </c>
      <c r="Y29" s="77">
        <v>154.61600000000001</v>
      </c>
      <c r="Z29" s="78"/>
      <c r="AA29" s="79">
        <f>SUM(B29:Z29)</f>
        <v>1083.248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29.167999999999999</v>
      </c>
      <c r="O31" s="62">
        <f t="shared" si="4"/>
        <v>46.243000000000002</v>
      </c>
      <c r="P31" s="62">
        <f t="shared" si="4"/>
        <v>36.872999999999998</v>
      </c>
      <c r="Q31" s="62">
        <f t="shared" si="4"/>
        <v>40.276000000000003</v>
      </c>
      <c r="R31" s="62">
        <f t="shared" si="4"/>
        <v>11.83</v>
      </c>
      <c r="S31" s="62">
        <f t="shared" si="4"/>
        <v>14.416</v>
      </c>
      <c r="T31" s="62">
        <f t="shared" si="4"/>
        <v>147.84100000000001</v>
      </c>
      <c r="U31" s="62">
        <f t="shared" si="4"/>
        <v>149.465</v>
      </c>
      <c r="V31" s="62">
        <f t="shared" si="4"/>
        <v>186.40799999999999</v>
      </c>
      <c r="W31" s="62">
        <f t="shared" si="4"/>
        <v>118.92</v>
      </c>
      <c r="X31" s="62">
        <f t="shared" si="4"/>
        <v>147.19200000000001</v>
      </c>
      <c r="Y31" s="62">
        <f t="shared" si="4"/>
        <v>154.61600000000001</v>
      </c>
      <c r="Z31" s="63" t="str">
        <f t="shared" si="4"/>
        <v/>
      </c>
      <c r="AA31" s="64">
        <f>SUM(AA28:AA30)</f>
        <v>1083.248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107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107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107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107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29.168000000000003</v>
      </c>
      <c r="O51" s="88">
        <f t="shared" si="10"/>
        <v>46.242999999999995</v>
      </c>
      <c r="P51" s="88">
        <f t="shared" si="10"/>
        <v>143.87299999999999</v>
      </c>
      <c r="Q51" s="88">
        <f t="shared" si="10"/>
        <v>40.275999999999996</v>
      </c>
      <c r="R51" s="88">
        <f t="shared" si="10"/>
        <v>11.83</v>
      </c>
      <c r="S51" s="88">
        <f t="shared" si="10"/>
        <v>14.416</v>
      </c>
      <c r="T51" s="88">
        <f t="shared" si="10"/>
        <v>147.84100000000001</v>
      </c>
      <c r="U51" s="88">
        <f t="shared" si="10"/>
        <v>149.465</v>
      </c>
      <c r="V51" s="88">
        <f t="shared" si="10"/>
        <v>186.40799999999999</v>
      </c>
      <c r="W51" s="88">
        <f t="shared" si="10"/>
        <v>118.92</v>
      </c>
      <c r="X51" s="88">
        <f t="shared" si="10"/>
        <v>147.19199999999998</v>
      </c>
      <c r="Y51" s="88">
        <f t="shared" si="10"/>
        <v>154.61600000000001</v>
      </c>
      <c r="Z51" s="89" t="str">
        <f t="shared" si="10"/>
        <v/>
      </c>
      <c r="AA51" s="104">
        <f>SUM(B51:Z51)</f>
        <v>1190.2479999999998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29.167999999999999</v>
      </c>
      <c r="O4" s="18">
        <v>46.243000000000002</v>
      </c>
      <c r="P4" s="18">
        <v>143.91199999999998</v>
      </c>
      <c r="Q4" s="18">
        <v>40.276000000000003</v>
      </c>
      <c r="R4" s="18">
        <v>11.83</v>
      </c>
      <c r="S4" s="18">
        <v>14.416</v>
      </c>
      <c r="T4" s="18">
        <v>147.85300000000001</v>
      </c>
      <c r="U4" s="18">
        <v>149.45800000000003</v>
      </c>
      <c r="V4" s="18">
        <v>186.42800000000003</v>
      </c>
      <c r="W4" s="18">
        <v>118.96400000000001</v>
      </c>
      <c r="X4" s="18">
        <v>147.19400000000005</v>
      </c>
      <c r="Y4" s="18">
        <v>154.64400000000001</v>
      </c>
      <c r="Z4" s="19"/>
      <c r="AA4" s="20">
        <f>SUM(B4:Z4)</f>
        <v>1190.386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54.5</v>
      </c>
      <c r="O7" s="28">
        <v>51.6</v>
      </c>
      <c r="P7" s="28">
        <v>56.2</v>
      </c>
      <c r="Q7" s="28">
        <v>64.959999999999994</v>
      </c>
      <c r="R7" s="28">
        <v>76.55</v>
      </c>
      <c r="S7" s="28">
        <v>82.5</v>
      </c>
      <c r="T7" s="28">
        <v>107.23</v>
      </c>
      <c r="U7" s="28">
        <v>119</v>
      </c>
      <c r="V7" s="28">
        <v>156</v>
      </c>
      <c r="W7" s="28">
        <v>111.66</v>
      </c>
      <c r="X7" s="28">
        <v>102.5</v>
      </c>
      <c r="Y7" s="28">
        <v>97.2</v>
      </c>
      <c r="Z7" s="29"/>
      <c r="AA7" s="30">
        <f>IF(SUM(B7:Z7)&lt;&gt;0,AVERAGEIF(B7:Z7,"&lt;&gt;"""),"")</f>
        <v>89.99166666666666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25.57</v>
      </c>
      <c r="O14" s="57">
        <v>44.990999999999993</v>
      </c>
      <c r="P14" s="57">
        <v>139.09999999999997</v>
      </c>
      <c r="Q14" s="57">
        <v>24.259</v>
      </c>
      <c r="R14" s="57">
        <v>10.736000000000001</v>
      </c>
      <c r="S14" s="57">
        <v>2.548</v>
      </c>
      <c r="T14" s="57"/>
      <c r="U14" s="57"/>
      <c r="V14" s="57"/>
      <c r="W14" s="57"/>
      <c r="X14" s="57"/>
      <c r="Y14" s="57"/>
      <c r="Z14" s="58"/>
      <c r="AA14" s="59">
        <f t="shared" si="0"/>
        <v>247.20399999999995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25.57</v>
      </c>
      <c r="O16" s="62">
        <f t="shared" si="1"/>
        <v>44.990999999999993</v>
      </c>
      <c r="P16" s="62">
        <f t="shared" si="1"/>
        <v>139.09999999999997</v>
      </c>
      <c r="Q16" s="62">
        <f t="shared" si="1"/>
        <v>24.259</v>
      </c>
      <c r="R16" s="62">
        <f t="shared" si="1"/>
        <v>10.736000000000001</v>
      </c>
      <c r="S16" s="62">
        <f t="shared" si="1"/>
        <v>2.548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247.20399999999995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5.0999999999999997E-2</v>
      </c>
      <c r="O20" s="77">
        <v>5.1999999999999998E-2</v>
      </c>
      <c r="P20" s="77">
        <v>5.0999999999999997E-2</v>
      </c>
      <c r="Q20" s="77">
        <v>0.65</v>
      </c>
      <c r="R20" s="77">
        <v>4.9000000000000002E-2</v>
      </c>
      <c r="S20" s="77">
        <v>0.64700000000000002</v>
      </c>
      <c r="T20" s="77">
        <v>14.244999999999999</v>
      </c>
      <c r="U20" s="77">
        <v>1.347</v>
      </c>
      <c r="V20" s="77">
        <v>20.843999999999998</v>
      </c>
      <c r="W20" s="77">
        <v>17.943999999999999</v>
      </c>
      <c r="X20" s="77">
        <v>7.343</v>
      </c>
      <c r="Y20" s="77">
        <v>0.04</v>
      </c>
      <c r="Z20" s="78"/>
      <c r="AA20" s="79">
        <f t="shared" si="2"/>
        <v>63.262999999999998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3.5469999999999997</v>
      </c>
      <c r="O21" s="81">
        <v>1.2</v>
      </c>
      <c r="P21" s="81">
        <v>4.761000000000001</v>
      </c>
      <c r="Q21" s="81">
        <v>15.367000000000001</v>
      </c>
      <c r="R21" s="81">
        <v>1.0449999999999999</v>
      </c>
      <c r="S21" s="81">
        <v>11.221</v>
      </c>
      <c r="T21" s="81">
        <v>21.108000000000001</v>
      </c>
      <c r="U21" s="81">
        <v>19.010999999999999</v>
      </c>
      <c r="V21" s="81">
        <v>25.183999999999997</v>
      </c>
      <c r="W21" s="81">
        <v>23.119999999999997</v>
      </c>
      <c r="X21" s="81">
        <v>23.451000000000001</v>
      </c>
      <c r="Y21" s="81">
        <v>16.704000000000001</v>
      </c>
      <c r="Z21" s="78"/>
      <c r="AA21" s="79">
        <f t="shared" si="2"/>
        <v>165.71899999999999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3.5979999999999999</v>
      </c>
      <c r="O25" s="88">
        <f t="shared" si="3"/>
        <v>1.252</v>
      </c>
      <c r="P25" s="88">
        <f t="shared" si="3"/>
        <v>4.8120000000000012</v>
      </c>
      <c r="Q25" s="88">
        <f t="shared" si="3"/>
        <v>16.016999999999999</v>
      </c>
      <c r="R25" s="88">
        <f t="shared" si="3"/>
        <v>1.0939999999999999</v>
      </c>
      <c r="S25" s="88">
        <f t="shared" si="3"/>
        <v>11.868</v>
      </c>
      <c r="T25" s="88">
        <f t="shared" si="3"/>
        <v>35.353000000000002</v>
      </c>
      <c r="U25" s="88">
        <f t="shared" si="3"/>
        <v>20.358000000000001</v>
      </c>
      <c r="V25" s="88">
        <f t="shared" si="3"/>
        <v>46.027999999999992</v>
      </c>
      <c r="W25" s="88">
        <f t="shared" si="3"/>
        <v>41.063999999999993</v>
      </c>
      <c r="X25" s="88">
        <f t="shared" si="3"/>
        <v>30.794</v>
      </c>
      <c r="Y25" s="88">
        <f t="shared" si="3"/>
        <v>16.744</v>
      </c>
      <c r="Z25" s="89">
        <f t="shared" si="3"/>
        <v>0</v>
      </c>
      <c r="AA25" s="90">
        <f t="shared" si="3"/>
        <v>228.982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29.167999999999999</v>
      </c>
      <c r="O29" s="77">
        <v>46.243000000000002</v>
      </c>
      <c r="P29" s="77">
        <v>143.91200000000001</v>
      </c>
      <c r="Q29" s="77">
        <v>40.276000000000003</v>
      </c>
      <c r="R29" s="77">
        <v>11.83</v>
      </c>
      <c r="S29" s="77">
        <v>14.416</v>
      </c>
      <c r="T29" s="77">
        <v>35.353000000000002</v>
      </c>
      <c r="U29" s="77">
        <v>20.358000000000001</v>
      </c>
      <c r="V29" s="77">
        <v>46.027999999999999</v>
      </c>
      <c r="W29" s="77">
        <v>41.064</v>
      </c>
      <c r="X29" s="77">
        <v>30.794</v>
      </c>
      <c r="Y29" s="77">
        <v>16.744</v>
      </c>
      <c r="Z29" s="78"/>
      <c r="AA29" s="79">
        <f>SUM(B29:Z29)</f>
        <v>476.18600000000004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29.167999999999999</v>
      </c>
      <c r="O31" s="62">
        <f t="shared" si="4"/>
        <v>46.243000000000002</v>
      </c>
      <c r="P31" s="62">
        <f t="shared" si="4"/>
        <v>143.91200000000001</v>
      </c>
      <c r="Q31" s="62">
        <f t="shared" si="4"/>
        <v>40.276000000000003</v>
      </c>
      <c r="R31" s="62">
        <f t="shared" si="4"/>
        <v>11.83</v>
      </c>
      <c r="S31" s="62">
        <f t="shared" si="4"/>
        <v>14.416</v>
      </c>
      <c r="T31" s="62">
        <f t="shared" si="4"/>
        <v>35.353000000000002</v>
      </c>
      <c r="U31" s="62">
        <f t="shared" si="4"/>
        <v>20.358000000000001</v>
      </c>
      <c r="V31" s="62">
        <f t="shared" si="4"/>
        <v>46.027999999999999</v>
      </c>
      <c r="W31" s="62">
        <f t="shared" si="4"/>
        <v>41.064</v>
      </c>
      <c r="X31" s="62">
        <f t="shared" si="4"/>
        <v>30.794</v>
      </c>
      <c r="Y31" s="62">
        <f t="shared" si="4"/>
        <v>16.744</v>
      </c>
      <c r="Z31" s="63">
        <f t="shared" si="4"/>
        <v>0</v>
      </c>
      <c r="AA31" s="64">
        <f t="shared" si="4"/>
        <v>476.18600000000004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112.5</v>
      </c>
      <c r="U38" s="99">
        <v>129.1</v>
      </c>
      <c r="V38" s="99">
        <v>140.4</v>
      </c>
      <c r="W38" s="99">
        <v>77.900000000000006</v>
      </c>
      <c r="X38" s="99">
        <v>116.4</v>
      </c>
      <c r="Y38" s="99">
        <v>137.9</v>
      </c>
      <c r="Z38" s="100"/>
      <c r="AA38" s="79">
        <f t="shared" si="5"/>
        <v>714.19999999999993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112.5</v>
      </c>
      <c r="U39" s="88">
        <f t="shared" si="6"/>
        <v>129.1</v>
      </c>
      <c r="V39" s="88">
        <f t="shared" si="6"/>
        <v>140.4</v>
      </c>
      <c r="W39" s="88">
        <f t="shared" si="6"/>
        <v>77.900000000000006</v>
      </c>
      <c r="X39" s="88">
        <f t="shared" si="6"/>
        <v>116.4</v>
      </c>
      <c r="Y39" s="88">
        <f t="shared" si="6"/>
        <v>137.9</v>
      </c>
      <c r="Z39" s="89">
        <f t="shared" si="6"/>
        <v>0</v>
      </c>
      <c r="AA39" s="90">
        <f t="shared" si="5"/>
        <v>714.19999999999993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112.5</v>
      </c>
      <c r="U46" s="99">
        <v>129.1</v>
      </c>
      <c r="V46" s="99">
        <v>140.4</v>
      </c>
      <c r="W46" s="99">
        <v>77.900000000000006</v>
      </c>
      <c r="X46" s="99">
        <v>116.4</v>
      </c>
      <c r="Y46" s="99">
        <v>137.9</v>
      </c>
      <c r="Z46" s="100"/>
      <c r="AA46" s="79">
        <f t="shared" si="7"/>
        <v>714.19999999999993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112.5</v>
      </c>
      <c r="U48" s="88">
        <f t="shared" si="8"/>
        <v>129.1</v>
      </c>
      <c r="V48" s="88">
        <f t="shared" si="8"/>
        <v>140.4</v>
      </c>
      <c r="W48" s="88">
        <f t="shared" si="8"/>
        <v>77.900000000000006</v>
      </c>
      <c r="X48" s="88">
        <f t="shared" si="8"/>
        <v>116.4</v>
      </c>
      <c r="Y48" s="88">
        <f t="shared" si="8"/>
        <v>137.9</v>
      </c>
      <c r="Z48" s="89">
        <f t="shared" si="8"/>
        <v>0</v>
      </c>
      <c r="AA48" s="90">
        <f t="shared" si="7"/>
        <v>714.19999999999993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29.167999999999999</v>
      </c>
      <c r="O51" s="88">
        <f t="shared" si="10"/>
        <v>46.242999999999995</v>
      </c>
      <c r="P51" s="88">
        <f t="shared" si="10"/>
        <v>143.91199999999998</v>
      </c>
      <c r="Q51" s="88">
        <f t="shared" si="10"/>
        <v>40.275999999999996</v>
      </c>
      <c r="R51" s="88">
        <f t="shared" si="10"/>
        <v>11.83</v>
      </c>
      <c r="S51" s="88">
        <f t="shared" si="10"/>
        <v>14.416</v>
      </c>
      <c r="T51" s="88">
        <f t="shared" si="10"/>
        <v>147.85300000000001</v>
      </c>
      <c r="U51" s="88">
        <f t="shared" si="10"/>
        <v>149.458</v>
      </c>
      <c r="V51" s="88">
        <f t="shared" si="10"/>
        <v>186.428</v>
      </c>
      <c r="W51" s="88">
        <f t="shared" si="10"/>
        <v>118.964</v>
      </c>
      <c r="X51" s="88">
        <f t="shared" si="10"/>
        <v>147.19400000000002</v>
      </c>
      <c r="Y51" s="88">
        <f t="shared" si="10"/>
        <v>154.64400000000001</v>
      </c>
      <c r="Z51" s="89">
        <f t="shared" si="10"/>
        <v>0</v>
      </c>
      <c r="AA51" s="104">
        <f>SUM(B51:Z51)</f>
        <v>1190.386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-107</v>
      </c>
      <c r="Q4" s="18"/>
      <c r="R4" s="18"/>
      <c r="S4" s="18"/>
      <c r="T4" s="18">
        <v>112.5</v>
      </c>
      <c r="U4" s="18">
        <v>129.1</v>
      </c>
      <c r="V4" s="18">
        <v>140.4</v>
      </c>
      <c r="W4" s="18">
        <v>77.900000000000006</v>
      </c>
      <c r="X4" s="18">
        <v>116.4</v>
      </c>
      <c r="Y4" s="18">
        <v>137.9</v>
      </c>
      <c r="Z4" s="19"/>
      <c r="AA4" s="111">
        <f>SUM(B4:Z4)</f>
        <v>607.19999999999993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54.5</v>
      </c>
      <c r="O7" s="117">
        <v>51.6</v>
      </c>
      <c r="P7" s="117">
        <v>56.2</v>
      </c>
      <c r="Q7" s="117">
        <v>64.959999999999994</v>
      </c>
      <c r="R7" s="117">
        <v>76.55</v>
      </c>
      <c r="S7" s="117">
        <v>82.5</v>
      </c>
      <c r="T7" s="117">
        <v>107.23</v>
      </c>
      <c r="U7" s="117">
        <v>119</v>
      </c>
      <c r="V7" s="117">
        <v>156</v>
      </c>
      <c r="W7" s="117">
        <v>111.66</v>
      </c>
      <c r="X7" s="117">
        <v>102.5</v>
      </c>
      <c r="Y7" s="117">
        <v>97.2</v>
      </c>
      <c r="Z7" s="118"/>
      <c r="AA7" s="119">
        <f>IF(SUM(B7:Z7)&lt;&gt;0,AVERAGEIF(B7:Z7,"&lt;&gt;"""),"")</f>
        <v>89.99166666666666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107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107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112.5</v>
      </c>
      <c r="U23" s="133">
        <v>129.1</v>
      </c>
      <c r="V23" s="133">
        <v>140.4</v>
      </c>
      <c r="W23" s="133">
        <v>77.900000000000006</v>
      </c>
      <c r="X23" s="133">
        <v>116.4</v>
      </c>
      <c r="Y23" s="133">
        <v>137.9</v>
      </c>
      <c r="Z23" s="131"/>
      <c r="AA23" s="132">
        <f t="shared" si="2"/>
        <v>714.19999999999993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112.5</v>
      </c>
      <c r="U24" s="135">
        <f t="shared" si="3"/>
        <v>129.1</v>
      </c>
      <c r="V24" s="135">
        <f t="shared" si="3"/>
        <v>140.4</v>
      </c>
      <c r="W24" s="135">
        <f t="shared" si="3"/>
        <v>77.900000000000006</v>
      </c>
      <c r="X24" s="135">
        <f t="shared" si="3"/>
        <v>116.4</v>
      </c>
      <c r="Y24" s="135">
        <f t="shared" si="3"/>
        <v>137.9</v>
      </c>
      <c r="Z24" s="136" t="str">
        <f t="shared" si="3"/>
        <v/>
      </c>
      <c r="AA24" s="90">
        <f t="shared" si="2"/>
        <v>714.19999999999993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2023-05-13T08:23:01Z</dcterms:created>
  <dcterms:modified xsi:type="dcterms:W3CDTF">2023-05-13T08:23:02Z</dcterms:modified>
</cp:coreProperties>
</file>