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<sst xmlns="http://schemas.openxmlformats.org/spreadsheetml/2006/main" count="117" uniqueCount="53">
  <si>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12/05/2023 11:20:14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</si>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</sst>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3D0-41DA-8908-B86494B4B53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3D0-41DA-8908-B86494B4B53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81.194999999999993</c:v>
                </c:pt>
                <c:pt idx="13">
                  <c:v>66.224000000000004</c:v>
                </c:pt>
                <c:pt idx="14">
                  <c:v>71.525999999999996</c:v>
                </c:pt>
                <c:pt idx="15">
                  <c:v>88.048000000000002</c:v>
                </c:pt>
                <c:pt idx="16">
                  <c:v>92.115000000000009</c:v>
                </c:pt>
                <c:pt idx="17">
                  <c:v>69.417000000000002</c:v>
                </c:pt>
                <c:pt idx="18">
                  <c:v>68.548000000000002</c:v>
                </c:pt>
                <c:pt idx="19">
                  <c:v>20</c:v>
                </c:pt>
                <c:pt idx="20">
                  <c:v>25</c:v>
                </c:pt>
                <c:pt idx="21">
                  <c:v>25</c:v>
                </c:pt>
                <c:pt idx="22">
                  <c:v>113.90799999999999</c:v>
                </c:pt>
                <c:pt idx="23">
                  <c:v>3.6110000000000002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3D0-41DA-8908-B86494B4B53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3D0-41DA-8908-B86494B4B53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43.052</c:v>
                </c:pt>
                <c:pt idx="13">
                  <c:v>39.494</c:v>
                </c:pt>
                <c:pt idx="14">
                  <c:v>61.155999999999999</c:v>
                </c:pt>
                <c:pt idx="15">
                  <c:v>36.950000000000003</c:v>
                </c:pt>
                <c:pt idx="16">
                  <c:v>30.421000000000003</c:v>
                </c:pt>
                <c:pt idx="17">
                  <c:v>95.783000000000001</c:v>
                </c:pt>
                <c:pt idx="18">
                  <c:v>103.11199999999999</c:v>
                </c:pt>
                <c:pt idx="19">
                  <c:v>111.279</c:v>
                </c:pt>
                <c:pt idx="20">
                  <c:v>109.08</c:v>
                </c:pt>
                <c:pt idx="21">
                  <c:v>119.34</c:v>
                </c:pt>
                <c:pt idx="22">
                  <c:v>119.87</c:v>
                </c:pt>
                <c:pt idx="23">
                  <c:v>112.73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3D0-41DA-8908-B86494B4B53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3D0-41DA-8908-B86494B4B53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3D0-41DA-8908-B86494B4B5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124.212</c:v>
                </c:pt>
                <c:pt idx="13">
                  <c:v>105.748</c:v>
                </c:pt>
                <c:pt idx="14">
                  <c:v>132.67499999999998</c:v>
                </c:pt>
                <c:pt idx="15">
                  <c:v>124.95700000000001</c:v>
                </c:pt>
                <c:pt idx="16">
                  <c:v>122.49099999999999</c:v>
                </c:pt>
                <c:pt idx="17">
                  <c:v>165.22900000000001</c:v>
                </c:pt>
                <c:pt idx="18">
                  <c:v>171.63100000000003</c:v>
                </c:pt>
                <c:pt idx="19">
                  <c:v>131.381</c:v>
                </c:pt>
                <c:pt idx="20">
                  <c:v>134.297</c:v>
                </c:pt>
                <c:pt idx="21">
                  <c:v>144.44900000000001</c:v>
                </c:pt>
                <c:pt idx="22">
                  <c:v>244.21899999999999</c:v>
                </c:pt>
                <c:pt idx="23">
                  <c:v>116.376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3D0-41DA-8908-B86494B4B5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113.84</c:v>
                </c:pt>
                <c:pt idx="13">
                  <c:v>110</c:v>
                </c:pt>
                <c:pt idx="14">
                  <c:v>111.36</c:v>
                </c:pt>
                <c:pt idx="15">
                  <c:v>116.67</c:v>
                </c:pt>
                <c:pt idx="16">
                  <c:v>132</c:v>
                </c:pt>
                <c:pt idx="17">
                  <c:v>140.61000000000001</c:v>
                </c:pt>
                <c:pt idx="18">
                  <c:v>152.16</c:v>
                </c:pt>
                <c:pt idx="19">
                  <c:v>179</c:v>
                </c:pt>
                <c:pt idx="20">
                  <c:v>184</c:v>
                </c:pt>
                <c:pt idx="21">
                  <c:v>200</c:v>
                </c:pt>
                <c:pt idx="22">
                  <c:v>145.80000000000001</c:v>
                </c:pt>
                <c:pt idx="23">
                  <c:v>123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3D0-41DA-8908-B86494B4B5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45058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124.247</v>
      </c>
      <c r="O4" s="18">
        <v>105.71799999999999</v>
      </c>
      <c r="P4" s="18">
        <v>132.68199999999999</v>
      </c>
      <c r="Q4" s="18">
        <v>124.998</v>
      </c>
      <c r="R4" s="18">
        <v>122.53600000000002</v>
      </c>
      <c r="S4" s="18">
        <v>165.20000000000002</v>
      </c>
      <c r="T4" s="18">
        <v>171.66000000000003</v>
      </c>
      <c r="U4" s="18">
        <v>131.339</v>
      </c>
      <c r="V4" s="18">
        <v>134.26999999999998</v>
      </c>
      <c r="W4" s="18">
        <v>144.44</v>
      </c>
      <c r="X4" s="18">
        <v>244.18099999999998</v>
      </c>
      <c r="Y4" s="18">
        <v>116.34100000000001</v>
      </c>
      <c r="Z4" s="19"/>
      <c r="AA4" s="20">
        <f>SUM(B4:Z4)</f>
        <v>1717.6120000000001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113.84</v>
      </c>
      <c r="O7" s="28">
        <v>110</v>
      </c>
      <c r="P7" s="28">
        <v>111.36</v>
      </c>
      <c r="Q7" s="28">
        <v>116.67</v>
      </c>
      <c r="R7" s="28">
        <v>132</v>
      </c>
      <c r="S7" s="28">
        <v>140.61000000000001</v>
      </c>
      <c r="T7" s="28">
        <v>152.16</v>
      </c>
      <c r="U7" s="28">
        <v>179</v>
      </c>
      <c r="V7" s="28">
        <v>184</v>
      </c>
      <c r="W7" s="28">
        <v>200</v>
      </c>
      <c r="X7" s="28">
        <v>145.80000000000001</v>
      </c>
      <c r="Y7" s="28">
        <v>123</v>
      </c>
      <c r="Z7" s="29"/>
      <c r="AA7" s="30">
        <f>IF(SUM(B7:Z7)&lt;&gt;0,AVERAGEIF(B7:Z7,"&lt;&gt;"""),"")</f>
        <v>142.36999999999998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81.194999999999993</v>
      </c>
      <c r="O12" s="52">
        <v>66.224000000000004</v>
      </c>
      <c r="P12" s="52">
        <v>71.525999999999996</v>
      </c>
      <c r="Q12" s="52">
        <v>88.048000000000002</v>
      </c>
      <c r="R12" s="52">
        <v>92.115000000000009</v>
      </c>
      <c r="S12" s="52">
        <v>69.417000000000002</v>
      </c>
      <c r="T12" s="52">
        <v>68.548000000000002</v>
      </c>
      <c r="U12" s="52">
        <v>20</v>
      </c>
      <c r="V12" s="52">
        <v>25</v>
      </c>
      <c r="W12" s="52">
        <v>25</v>
      </c>
      <c r="X12" s="52">
        <v>113.90799999999999</v>
      </c>
      <c r="Y12" s="52">
        <v>3.6110000000000002</v>
      </c>
      <c r="Z12" s="53"/>
      <c r="AA12" s="54">
        <f t="shared" si="0"/>
        <v>724.59199999999998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43.052</v>
      </c>
      <c r="O14" s="57">
        <v>39.494</v>
      </c>
      <c r="P14" s="57">
        <v>61.155999999999999</v>
      </c>
      <c r="Q14" s="57">
        <v>36.950000000000003</v>
      </c>
      <c r="R14" s="57">
        <v>30.421000000000003</v>
      </c>
      <c r="S14" s="57">
        <v>95.783000000000001</v>
      </c>
      <c r="T14" s="57">
        <v>103.11199999999999</v>
      </c>
      <c r="U14" s="57">
        <v>111.279</v>
      </c>
      <c r="V14" s="57">
        <v>109.08</v>
      </c>
      <c r="W14" s="57">
        <v>119.34</v>
      </c>
      <c r="X14" s="57">
        <v>119.87</v>
      </c>
      <c r="Y14" s="57">
        <v>112.73</v>
      </c>
      <c r="Z14" s="58"/>
      <c r="AA14" s="59">
        <f t="shared" si="0"/>
        <v>982.26700000000005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124.24699999999999</v>
      </c>
      <c r="O16" s="62">
        <f t="shared" si="1"/>
        <v>105.718</v>
      </c>
      <c r="P16" s="62">
        <f t="shared" si="1"/>
        <v>132.68199999999999</v>
      </c>
      <c r="Q16" s="62">
        <f t="shared" si="1"/>
        <v>124.998</v>
      </c>
      <c r="R16" s="62">
        <f t="shared" si="1"/>
        <v>122.53600000000002</v>
      </c>
      <c r="S16" s="62">
        <f t="shared" si="1"/>
        <v>165.2</v>
      </c>
      <c r="T16" s="62">
        <f t="shared" si="1"/>
        <v>171.66</v>
      </c>
      <c r="U16" s="62">
        <f t="shared" si="1"/>
        <v>131.279</v>
      </c>
      <c r="V16" s="62">
        <f t="shared" si="1"/>
        <v>134.07999999999998</v>
      </c>
      <c r="W16" s="62">
        <f t="shared" si="1"/>
        <v>144.34</v>
      </c>
      <c r="X16" s="62">
        <f t="shared" si="1"/>
        <v>233.77799999999999</v>
      </c>
      <c r="Y16" s="62">
        <f t="shared" si="1"/>
        <v>116.34100000000001</v>
      </c>
      <c r="Z16" s="63" t="str">
        <f t="shared" si="1"/>
        <v/>
      </c>
      <c r="AA16" s="64">
        <f>SUM(AA10:AA15)</f>
        <v>1706.8589999999999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>
        <v>0.06</v>
      </c>
      <c r="V20" s="77">
        <v>0.08</v>
      </c>
      <c r="W20" s="77">
        <v>0.1</v>
      </c>
      <c r="X20" s="77">
        <v>2.5070000000000001</v>
      </c>
      <c r="Y20" s="77"/>
      <c r="Z20" s="78"/>
      <c r="AA20" s="79">
        <f t="shared" si="2"/>
        <v>2.7470000000000003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>
        <v>0.11</v>
      </c>
      <c r="W21" s="81"/>
      <c r="X21" s="81">
        <v>7.8959999999999999</v>
      </c>
      <c r="Y21" s="81"/>
      <c r="Z21" s="78"/>
      <c r="AA21" s="79">
        <f t="shared" si="2"/>
        <v>8.0060000000000002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0.06</v>
      </c>
      <c r="V25" s="88">
        <f t="shared" si="3"/>
        <v>0.19</v>
      </c>
      <c r="W25" s="88">
        <f t="shared" si="3"/>
        <v>0.1</v>
      </c>
      <c r="X25" s="88">
        <f t="shared" si="3"/>
        <v>10.403</v>
      </c>
      <c r="Y25" s="88">
        <f t="shared" si="3"/>
        <v>0</v>
      </c>
      <c r="Z25" s="89" t="str">
        <f t="shared" si="3"/>
        <v/>
      </c>
      <c r="AA25" s="90">
        <f>SUM(AA19:AA24)</f>
        <v>10.753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124.247</v>
      </c>
      <c r="O29" s="77">
        <v>105.718</v>
      </c>
      <c r="P29" s="77">
        <v>132.68199999999999</v>
      </c>
      <c r="Q29" s="77">
        <v>124.998</v>
      </c>
      <c r="R29" s="77">
        <v>122.536</v>
      </c>
      <c r="S29" s="77">
        <v>165.2</v>
      </c>
      <c r="T29" s="77">
        <v>171.66</v>
      </c>
      <c r="U29" s="77">
        <v>131.339</v>
      </c>
      <c r="V29" s="77">
        <v>134.27000000000001</v>
      </c>
      <c r="W29" s="77">
        <v>144.44</v>
      </c>
      <c r="X29" s="77">
        <v>244.18100000000001</v>
      </c>
      <c r="Y29" s="77">
        <v>116.34099999999999</v>
      </c>
      <c r="Z29" s="78"/>
      <c r="AA29" s="79">
        <f>SUM(B29:Z29)</f>
        <v>1717.6120000000001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124.247</v>
      </c>
      <c r="O31" s="62">
        <f t="shared" si="4"/>
        <v>105.718</v>
      </c>
      <c r="P31" s="62">
        <f t="shared" si="4"/>
        <v>132.68199999999999</v>
      </c>
      <c r="Q31" s="62">
        <f t="shared" si="4"/>
        <v>124.998</v>
      </c>
      <c r="R31" s="62">
        <f t="shared" si="4"/>
        <v>122.536</v>
      </c>
      <c r="S31" s="62">
        <f t="shared" si="4"/>
        <v>165.2</v>
      </c>
      <c r="T31" s="62">
        <f t="shared" si="4"/>
        <v>171.66</v>
      </c>
      <c r="U31" s="62">
        <f t="shared" si="4"/>
        <v>131.339</v>
      </c>
      <c r="V31" s="62">
        <f t="shared" si="4"/>
        <v>134.27000000000001</v>
      </c>
      <c r="W31" s="62">
        <f t="shared" si="4"/>
        <v>144.44</v>
      </c>
      <c r="X31" s="62">
        <f t="shared" si="4"/>
        <v>244.18100000000001</v>
      </c>
      <c r="Y31" s="62">
        <f t="shared" si="4"/>
        <v>116.34099999999999</v>
      </c>
      <c r="Z31" s="63" t="str">
        <f t="shared" si="4"/>
        <v/>
      </c>
      <c r="AA31" s="64">
        <f>SUM(AA28:AA30)</f>
        <v>1717.6120000000001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124.24699999999999</v>
      </c>
      <c r="O51" s="88">
        <f t="shared" si="10"/>
        <v>105.718</v>
      </c>
      <c r="P51" s="88">
        <f t="shared" si="10"/>
        <v>132.68199999999999</v>
      </c>
      <c r="Q51" s="88">
        <f t="shared" si="10"/>
        <v>124.998</v>
      </c>
      <c r="R51" s="88">
        <f t="shared" si="10"/>
        <v>122.53600000000002</v>
      </c>
      <c r="S51" s="88">
        <f t="shared" si="10"/>
        <v>165.2</v>
      </c>
      <c r="T51" s="88">
        <f t="shared" si="10"/>
        <v>171.66</v>
      </c>
      <c r="U51" s="88">
        <f t="shared" si="10"/>
        <v>131.339</v>
      </c>
      <c r="V51" s="88">
        <f t="shared" si="10"/>
        <v>134.26999999999998</v>
      </c>
      <c r="W51" s="88">
        <f t="shared" si="10"/>
        <v>144.44</v>
      </c>
      <c r="X51" s="88">
        <f t="shared" si="10"/>
        <v>244.18099999999998</v>
      </c>
      <c r="Y51" s="88">
        <f t="shared" si="10"/>
        <v>116.34100000000001</v>
      </c>
      <c r="Z51" s="89" t="str">
        <f t="shared" si="10"/>
        <v/>
      </c>
      <c r="AA51" s="104">
        <f>SUM(B51:Z51)</f>
        <v>1717.6120000000001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45058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124.212</v>
      </c>
      <c r="O4" s="18">
        <v>105.748</v>
      </c>
      <c r="P4" s="18">
        <v>132.67499999999998</v>
      </c>
      <c r="Q4" s="18">
        <v>124.95700000000001</v>
      </c>
      <c r="R4" s="18">
        <v>122.49099999999999</v>
      </c>
      <c r="S4" s="18">
        <v>165.22900000000001</v>
      </c>
      <c r="T4" s="18">
        <v>171.63100000000003</v>
      </c>
      <c r="U4" s="18">
        <v>131.381</v>
      </c>
      <c r="V4" s="18">
        <v>134.297</v>
      </c>
      <c r="W4" s="18">
        <v>144.44900000000001</v>
      </c>
      <c r="X4" s="18">
        <v>244.21899999999999</v>
      </c>
      <c r="Y4" s="18">
        <v>116.376</v>
      </c>
      <c r="Z4" s="19"/>
      <c r="AA4" s="20">
        <f>SUM(B4:Z4)</f>
        <v>1717.6650000000002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113.84</v>
      </c>
      <c r="O7" s="28">
        <v>110</v>
      </c>
      <c r="P7" s="28">
        <v>111.36</v>
      </c>
      <c r="Q7" s="28">
        <v>116.67</v>
      </c>
      <c r="R7" s="28">
        <v>132</v>
      </c>
      <c r="S7" s="28">
        <v>140.61000000000001</v>
      </c>
      <c r="T7" s="28">
        <v>152.16</v>
      </c>
      <c r="U7" s="28">
        <v>179</v>
      </c>
      <c r="V7" s="28">
        <v>184</v>
      </c>
      <c r="W7" s="28">
        <v>200</v>
      </c>
      <c r="X7" s="28">
        <v>145.80000000000001</v>
      </c>
      <c r="Y7" s="28">
        <v>123</v>
      </c>
      <c r="Z7" s="29"/>
      <c r="AA7" s="30">
        <f>IF(SUM(B7:Z7)&lt;&gt;0,AVERAGEIF(B7:Z7,"&lt;&gt;"""),"")</f>
        <v>142.36999999999998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7.6139999999999999</v>
      </c>
      <c r="O20" s="77">
        <v>7.42</v>
      </c>
      <c r="P20" s="77">
        <v>7.0139999999999993</v>
      </c>
      <c r="Q20" s="77">
        <v>6.5069999999999997</v>
      </c>
      <c r="R20" s="77">
        <v>6.1670000000000007</v>
      </c>
      <c r="S20" s="77">
        <v>5.9420000000000002</v>
      </c>
      <c r="T20" s="77">
        <v>5.8220000000000001</v>
      </c>
      <c r="U20" s="77">
        <v>12.186</v>
      </c>
      <c r="V20" s="77">
        <v>12.300999999999998</v>
      </c>
      <c r="W20" s="77">
        <v>12.635</v>
      </c>
      <c r="X20" s="77">
        <v>10.760000000000002</v>
      </c>
      <c r="Y20" s="77">
        <v>11.472999999999999</v>
      </c>
      <c r="Z20" s="78"/>
      <c r="AA20" s="79">
        <f t="shared" si="2"/>
        <v>105.84100000000001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43.798000000000002</v>
      </c>
      <c r="O21" s="81">
        <v>54.828000000000003</v>
      </c>
      <c r="P21" s="81">
        <v>54.360999999999997</v>
      </c>
      <c r="Q21" s="81">
        <v>41.15</v>
      </c>
      <c r="R21" s="81">
        <v>32.524000000000001</v>
      </c>
      <c r="S21" s="81">
        <v>49.786999999999999</v>
      </c>
      <c r="T21" s="81">
        <v>50.609000000000002</v>
      </c>
      <c r="U21" s="81">
        <v>53.295000000000002</v>
      </c>
      <c r="V21" s="81">
        <v>45.596000000000004</v>
      </c>
      <c r="W21" s="81">
        <v>45.013999999999996</v>
      </c>
      <c r="X21" s="81">
        <v>45.259</v>
      </c>
      <c r="Y21" s="81">
        <v>53.603000000000002</v>
      </c>
      <c r="Z21" s="78"/>
      <c r="AA21" s="79">
        <f t="shared" si="2"/>
        <v>569.82399999999996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51.411999999999999</v>
      </c>
      <c r="O25" s="88">
        <f t="shared" si="3"/>
        <v>62.248000000000005</v>
      </c>
      <c r="P25" s="88">
        <f t="shared" si="3"/>
        <v>61.375</v>
      </c>
      <c r="Q25" s="88">
        <f t="shared" si="3"/>
        <v>47.656999999999996</v>
      </c>
      <c r="R25" s="88">
        <f t="shared" si="3"/>
        <v>38.691000000000003</v>
      </c>
      <c r="S25" s="88">
        <f t="shared" si="3"/>
        <v>55.728999999999999</v>
      </c>
      <c r="T25" s="88">
        <f t="shared" si="3"/>
        <v>56.431000000000004</v>
      </c>
      <c r="U25" s="88">
        <f t="shared" si="3"/>
        <v>65.480999999999995</v>
      </c>
      <c r="V25" s="88">
        <f t="shared" si="3"/>
        <v>57.897000000000006</v>
      </c>
      <c r="W25" s="88">
        <f t="shared" si="3"/>
        <v>57.648999999999994</v>
      </c>
      <c r="X25" s="88">
        <f t="shared" si="3"/>
        <v>56.019000000000005</v>
      </c>
      <c r="Y25" s="88">
        <f t="shared" si="3"/>
        <v>65.075999999999993</v>
      </c>
      <c r="Z25" s="89">
        <f t="shared" si="3"/>
        <v>0</v>
      </c>
      <c r="AA25" s="90">
        <f t="shared" si="3"/>
        <v>675.66499999999996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51.411999999999999</v>
      </c>
      <c r="O29" s="77">
        <v>62.247999999999998</v>
      </c>
      <c r="P29" s="77">
        <v>61.375</v>
      </c>
      <c r="Q29" s="77">
        <v>47.656999999999996</v>
      </c>
      <c r="R29" s="77">
        <v>38.691000000000003</v>
      </c>
      <c r="S29" s="77">
        <v>55.728999999999999</v>
      </c>
      <c r="T29" s="77">
        <v>56.430999999999997</v>
      </c>
      <c r="U29" s="77">
        <v>65.480999999999995</v>
      </c>
      <c r="V29" s="77">
        <v>57.896999999999998</v>
      </c>
      <c r="W29" s="77">
        <v>57.649000000000001</v>
      </c>
      <c r="X29" s="77">
        <v>56.018999999999998</v>
      </c>
      <c r="Y29" s="77">
        <v>65.075999999999993</v>
      </c>
      <c r="Z29" s="78"/>
      <c r="AA29" s="79">
        <f>SUM(B29:Z29)</f>
        <v>675.66499999999996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51.411999999999999</v>
      </c>
      <c r="O31" s="62">
        <f t="shared" si="4"/>
        <v>62.247999999999998</v>
      </c>
      <c r="P31" s="62">
        <f t="shared" si="4"/>
        <v>61.375</v>
      </c>
      <c r="Q31" s="62">
        <f t="shared" si="4"/>
        <v>47.656999999999996</v>
      </c>
      <c r="R31" s="62">
        <f t="shared" si="4"/>
        <v>38.691000000000003</v>
      </c>
      <c r="S31" s="62">
        <f t="shared" si="4"/>
        <v>55.728999999999999</v>
      </c>
      <c r="T31" s="62">
        <f t="shared" si="4"/>
        <v>56.430999999999997</v>
      </c>
      <c r="U31" s="62">
        <f t="shared" si="4"/>
        <v>65.480999999999995</v>
      </c>
      <c r="V31" s="62">
        <f t="shared" si="4"/>
        <v>57.896999999999998</v>
      </c>
      <c r="W31" s="62">
        <f t="shared" si="4"/>
        <v>57.649000000000001</v>
      </c>
      <c r="X31" s="62">
        <f t="shared" si="4"/>
        <v>56.018999999999998</v>
      </c>
      <c r="Y31" s="62">
        <f t="shared" si="4"/>
        <v>65.075999999999993</v>
      </c>
      <c r="Z31" s="63">
        <f t="shared" si="4"/>
        <v>0</v>
      </c>
      <c r="AA31" s="64">
        <f t="shared" si="4"/>
        <v>675.66499999999996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72.8</v>
      </c>
      <c r="O38" s="99">
        <v>43.5</v>
      </c>
      <c r="P38" s="99">
        <v>71.3</v>
      </c>
      <c r="Q38" s="99">
        <v>77.3</v>
      </c>
      <c r="R38" s="99">
        <v>83.8</v>
      </c>
      <c r="S38" s="99">
        <v>109.5</v>
      </c>
      <c r="T38" s="99">
        <v>115.2</v>
      </c>
      <c r="U38" s="99">
        <v>65.900000000000006</v>
      </c>
      <c r="V38" s="99">
        <v>76.400000000000006</v>
      </c>
      <c r="W38" s="99">
        <v>86.8</v>
      </c>
      <c r="X38" s="99">
        <v>188.2</v>
      </c>
      <c r="Y38" s="99">
        <v>51.3</v>
      </c>
      <c r="Z38" s="100"/>
      <c r="AA38" s="79">
        <f t="shared" si="5"/>
        <v>1041.9999999999998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72.8</v>
      </c>
      <c r="O39" s="88">
        <f t="shared" si="6"/>
        <v>43.5</v>
      </c>
      <c r="P39" s="88">
        <f t="shared" si="6"/>
        <v>71.3</v>
      </c>
      <c r="Q39" s="88">
        <f t="shared" si="6"/>
        <v>77.3</v>
      </c>
      <c r="R39" s="88">
        <f t="shared" si="6"/>
        <v>83.8</v>
      </c>
      <c r="S39" s="88">
        <f t="shared" si="6"/>
        <v>109.5</v>
      </c>
      <c r="T39" s="88">
        <f t="shared" si="6"/>
        <v>115.2</v>
      </c>
      <c r="U39" s="88">
        <f t="shared" si="6"/>
        <v>65.900000000000006</v>
      </c>
      <c r="V39" s="88">
        <f t="shared" si="6"/>
        <v>76.400000000000006</v>
      </c>
      <c r="W39" s="88">
        <f t="shared" si="6"/>
        <v>86.8</v>
      </c>
      <c r="X39" s="88">
        <f t="shared" si="6"/>
        <v>188.2</v>
      </c>
      <c r="Y39" s="88">
        <f t="shared" si="6"/>
        <v>51.3</v>
      </c>
      <c r="Z39" s="89">
        <f t="shared" si="6"/>
        <v>0</v>
      </c>
      <c r="AA39" s="90">
        <f t="shared" si="5"/>
        <v>1041.9999999999998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72.8</v>
      </c>
      <c r="O46" s="99">
        <v>43.5</v>
      </c>
      <c r="P46" s="99">
        <v>71.3</v>
      </c>
      <c r="Q46" s="99">
        <v>77.3</v>
      </c>
      <c r="R46" s="99">
        <v>83.8</v>
      </c>
      <c r="S46" s="99">
        <v>109.5</v>
      </c>
      <c r="T46" s="99">
        <v>115.2</v>
      </c>
      <c r="U46" s="99">
        <v>65.900000000000006</v>
      </c>
      <c r="V46" s="99">
        <v>76.400000000000006</v>
      </c>
      <c r="W46" s="99">
        <v>86.8</v>
      </c>
      <c r="X46" s="99">
        <v>188.2</v>
      </c>
      <c r="Y46" s="99">
        <v>51.3</v>
      </c>
      <c r="Z46" s="100"/>
      <c r="AA46" s="79">
        <f t="shared" si="7"/>
        <v>1041.9999999999998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72.8</v>
      </c>
      <c r="O48" s="88">
        <f t="shared" si="8"/>
        <v>43.5</v>
      </c>
      <c r="P48" s="88">
        <f t="shared" si="8"/>
        <v>71.3</v>
      </c>
      <c r="Q48" s="88">
        <f t="shared" si="8"/>
        <v>77.3</v>
      </c>
      <c r="R48" s="88">
        <f t="shared" si="8"/>
        <v>83.8</v>
      </c>
      <c r="S48" s="88">
        <f t="shared" si="8"/>
        <v>109.5</v>
      </c>
      <c r="T48" s="88">
        <f t="shared" si="8"/>
        <v>115.2</v>
      </c>
      <c r="U48" s="88">
        <f t="shared" si="8"/>
        <v>65.900000000000006</v>
      </c>
      <c r="V48" s="88">
        <f t="shared" si="8"/>
        <v>76.400000000000006</v>
      </c>
      <c r="W48" s="88">
        <f t="shared" si="8"/>
        <v>86.8</v>
      </c>
      <c r="X48" s="88">
        <f t="shared" si="8"/>
        <v>188.2</v>
      </c>
      <c r="Y48" s="88">
        <f t="shared" si="8"/>
        <v>51.3</v>
      </c>
      <c r="Z48" s="89">
        <f t="shared" si="8"/>
        <v>0</v>
      </c>
      <c r="AA48" s="90">
        <f t="shared" si="7"/>
        <v>1041.9999999999998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124.21199999999999</v>
      </c>
      <c r="O51" s="88">
        <f t="shared" si="10"/>
        <v>105.748</v>
      </c>
      <c r="P51" s="88">
        <f t="shared" si="10"/>
        <v>132.67500000000001</v>
      </c>
      <c r="Q51" s="88">
        <f t="shared" si="10"/>
        <v>124.95699999999999</v>
      </c>
      <c r="R51" s="88">
        <f t="shared" si="10"/>
        <v>122.491</v>
      </c>
      <c r="S51" s="88">
        <f t="shared" si="10"/>
        <v>165.22899999999998</v>
      </c>
      <c r="T51" s="88">
        <f t="shared" si="10"/>
        <v>171.631</v>
      </c>
      <c r="U51" s="88">
        <f t="shared" si="10"/>
        <v>131.381</v>
      </c>
      <c r="V51" s="88">
        <f t="shared" si="10"/>
        <v>134.29700000000003</v>
      </c>
      <c r="W51" s="88">
        <f t="shared" si="10"/>
        <v>144.44899999999998</v>
      </c>
      <c r="X51" s="88">
        <f t="shared" si="10"/>
        <v>244.21899999999999</v>
      </c>
      <c r="Y51" s="88">
        <f t="shared" si="10"/>
        <v>116.37599999999999</v>
      </c>
      <c r="Z51" s="89">
        <f t="shared" si="10"/>
        <v>0</v>
      </c>
      <c r="AA51" s="104">
        <f>SUM(B51:Z51)</f>
        <v>1717.665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45058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72.8</v>
      </c>
      <c r="O4" s="18">
        <v>43.5</v>
      </c>
      <c r="P4" s="18">
        <v>71.3</v>
      </c>
      <c r="Q4" s="18">
        <v>77.3</v>
      </c>
      <c r="R4" s="18">
        <v>83.8</v>
      </c>
      <c r="S4" s="18">
        <v>109.5</v>
      </c>
      <c r="T4" s="18">
        <v>115.2</v>
      </c>
      <c r="U4" s="18">
        <v>65.900000000000006</v>
      </c>
      <c r="V4" s="18">
        <v>76.400000000000006</v>
      </c>
      <c r="W4" s="18">
        <v>86.8</v>
      </c>
      <c r="X4" s="18">
        <v>188.2</v>
      </c>
      <c r="Y4" s="18">
        <v>51.3</v>
      </c>
      <c r="Z4" s="19"/>
      <c r="AA4" s="111">
        <f>SUM(B4:Z4)</f>
        <v>1041.9999999999998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113.84</v>
      </c>
      <c r="O7" s="117">
        <v>110</v>
      </c>
      <c r="P7" s="117">
        <v>111.36</v>
      </c>
      <c r="Q7" s="117">
        <v>116.67</v>
      </c>
      <c r="R7" s="117">
        <v>132</v>
      </c>
      <c r="S7" s="117">
        <v>140.61000000000001</v>
      </c>
      <c r="T7" s="117">
        <v>152.16</v>
      </c>
      <c r="U7" s="117">
        <v>179</v>
      </c>
      <c r="V7" s="117">
        <v>184</v>
      </c>
      <c r="W7" s="117">
        <v>200</v>
      </c>
      <c r="X7" s="117">
        <v>145.80000000000001</v>
      </c>
      <c r="Y7" s="117">
        <v>123</v>
      </c>
      <c r="Z7" s="118"/>
      <c r="AA7" s="119">
        <f>IF(SUM(B7:Z7)&lt;&gt;0,AVERAGEIF(B7:Z7,"&lt;&gt;"""),"")</f>
        <v>142.36999999999998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72.8</v>
      </c>
      <c r="O23" s="133">
        <v>43.5</v>
      </c>
      <c r="P23" s="133">
        <v>71.3</v>
      </c>
      <c r="Q23" s="133">
        <v>77.3</v>
      </c>
      <c r="R23" s="133">
        <v>83.8</v>
      </c>
      <c r="S23" s="133">
        <v>109.5</v>
      </c>
      <c r="T23" s="133">
        <v>115.2</v>
      </c>
      <c r="U23" s="133">
        <v>65.900000000000006</v>
      </c>
      <c r="V23" s="133">
        <v>76.400000000000006</v>
      </c>
      <c r="W23" s="133">
        <v>86.8</v>
      </c>
      <c r="X23" s="133">
        <v>188.2</v>
      </c>
      <c r="Y23" s="133">
        <v>51.3</v>
      </c>
      <c r="Z23" s="131"/>
      <c r="AA23" s="132">
        <f t="shared" si="2"/>
        <v>1041.9999999999998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72.8</v>
      </c>
      <c r="O24" s="135">
        <f t="shared" si="3"/>
        <v>43.5</v>
      </c>
      <c r="P24" s="135">
        <f t="shared" si="3"/>
        <v>71.3</v>
      </c>
      <c r="Q24" s="135">
        <f t="shared" si="3"/>
        <v>77.3</v>
      </c>
      <c r="R24" s="135">
        <f t="shared" si="3"/>
        <v>83.8</v>
      </c>
      <c r="S24" s="135">
        <f t="shared" si="3"/>
        <v>109.5</v>
      </c>
      <c r="T24" s="135">
        <f t="shared" si="3"/>
        <v>115.2</v>
      </c>
      <c r="U24" s="135">
        <f t="shared" si="3"/>
        <v>65.900000000000006</v>
      </c>
      <c r="V24" s="135">
        <f t="shared" si="3"/>
        <v>76.400000000000006</v>
      </c>
      <c r="W24" s="135">
        <f t="shared" si="3"/>
        <v>86.8</v>
      </c>
      <c r="X24" s="135">
        <f t="shared" si="3"/>
        <v>188.2</v>
      </c>
      <c r="Y24" s="135">
        <f t="shared" si="3"/>
        <v>51.3</v>
      </c>
      <c r="Z24" s="136" t="str">
        <f t="shared" si="3"/>
        <v/>
      </c>
      <c r="AA24" s="90">
        <f t="shared" si="2"/>
        <v>1041.9999999999998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2023-05-12T08:20:14Z</dcterms:created>
  <dcterms:modified xsi:type="dcterms:W3CDTF">2023-05-12T08:20:15Z</dcterms:modified>
</cp:coreProperties>
</file>