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<sst xmlns="http://schemas.openxmlformats.org/spreadsheetml/2006/main" count="117" uniqueCount="53">
  <si>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11/05/2023 11:20:13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</si>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</sst>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604-4B93-9C64-290929D82F9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604-4B93-9C64-290929D82F9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32.731999999999999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04-4B93-9C64-290929D82F9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45.3</c:v>
                </c:pt>
                <c:pt idx="13">
                  <c:v>138.6</c:v>
                </c:pt>
                <c:pt idx="14">
                  <c:v>67.400000000000006</c:v>
                </c:pt>
                <c:pt idx="15">
                  <c:v>29.7</c:v>
                </c:pt>
                <c:pt idx="16">
                  <c:v>17.899999999999999</c:v>
                </c:pt>
                <c:pt idx="17">
                  <c:v>20.5</c:v>
                </c:pt>
                <c:pt idx="18">
                  <c:v>3.3</c:v>
                </c:pt>
                <c:pt idx="19">
                  <c:v>0</c:v>
                </c:pt>
                <c:pt idx="20">
                  <c:v>114.1</c:v>
                </c:pt>
                <c:pt idx="21">
                  <c:v>124.1</c:v>
                </c:pt>
                <c:pt idx="22">
                  <c:v>51.7</c:v>
                </c:pt>
                <c:pt idx="23">
                  <c:v>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04-4B93-9C64-290929D82F9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9.4059999999999988</c:v>
                </c:pt>
                <c:pt idx="14">
                  <c:v>2.87</c:v>
                </c:pt>
                <c:pt idx="15">
                  <c:v>16.568999999999999</c:v>
                </c:pt>
                <c:pt idx="16">
                  <c:v>19.978000000000002</c:v>
                </c:pt>
                <c:pt idx="17">
                  <c:v>26.541</c:v>
                </c:pt>
                <c:pt idx="18">
                  <c:v>60.372999999999998</c:v>
                </c:pt>
                <c:pt idx="19">
                  <c:v>68.034999999999997</c:v>
                </c:pt>
                <c:pt idx="20">
                  <c:v>59.406999999999996</c:v>
                </c:pt>
                <c:pt idx="21">
                  <c:v>38.048999999999999</c:v>
                </c:pt>
                <c:pt idx="22">
                  <c:v>20.044</c:v>
                </c:pt>
                <c:pt idx="23">
                  <c:v>38.482999999999997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04-4B93-9C64-290929D82F9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604-4B93-9C64-290929D82F9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25</c:v>
                </c:pt>
                <c:pt idx="19">
                  <c:v>8.1989999999999998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604-4B93-9C64-290929D82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54.750999999999998</c:v>
                </c:pt>
                <c:pt idx="13">
                  <c:v>138.637</c:v>
                </c:pt>
                <c:pt idx="14">
                  <c:v>70.308000000000007</c:v>
                </c:pt>
                <c:pt idx="15">
                  <c:v>46.244999999999997</c:v>
                </c:pt>
                <c:pt idx="16">
                  <c:v>37.872999999999998</c:v>
                </c:pt>
                <c:pt idx="17">
                  <c:v>47.082999999999998</c:v>
                </c:pt>
                <c:pt idx="18">
                  <c:v>88.713000000000008</c:v>
                </c:pt>
                <c:pt idx="19">
                  <c:v>108.96599999999999</c:v>
                </c:pt>
                <c:pt idx="20">
                  <c:v>173.49699999999999</c:v>
                </c:pt>
                <c:pt idx="21">
                  <c:v>162.18699999999998</c:v>
                </c:pt>
                <c:pt idx="22">
                  <c:v>71.725999999999999</c:v>
                </c:pt>
                <c:pt idx="23">
                  <c:v>46.84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604-4B93-9C64-290929D82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86.1</c:v>
                </c:pt>
                <c:pt idx="13">
                  <c:v>77.099999999999994</c:v>
                </c:pt>
                <c:pt idx="14">
                  <c:v>84</c:v>
                </c:pt>
                <c:pt idx="15">
                  <c:v>95</c:v>
                </c:pt>
                <c:pt idx="16">
                  <c:v>95</c:v>
                </c:pt>
                <c:pt idx="17">
                  <c:v>107.2</c:v>
                </c:pt>
                <c:pt idx="18">
                  <c:v>120.2</c:v>
                </c:pt>
                <c:pt idx="19">
                  <c:v>146.47999999999999</c:v>
                </c:pt>
                <c:pt idx="20">
                  <c:v>149.26</c:v>
                </c:pt>
                <c:pt idx="21">
                  <c:v>126</c:v>
                </c:pt>
                <c:pt idx="22">
                  <c:v>110</c:v>
                </c:pt>
                <c:pt idx="23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604-4B93-9C64-290929D82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54.705999999999996</v>
      </c>
      <c r="O4" s="18">
        <v>138.6</v>
      </c>
      <c r="P4" s="18">
        <v>70.27000000000001</v>
      </c>
      <c r="Q4" s="18">
        <v>46.268999999999998</v>
      </c>
      <c r="R4" s="18">
        <v>37.878</v>
      </c>
      <c r="S4" s="18">
        <v>47.041000000000004</v>
      </c>
      <c r="T4" s="18">
        <v>88.673000000000002</v>
      </c>
      <c r="U4" s="18">
        <v>108.96599999999998</v>
      </c>
      <c r="V4" s="18">
        <v>173.50700000000001</v>
      </c>
      <c r="W4" s="18">
        <v>162.14899999999997</v>
      </c>
      <c r="X4" s="18">
        <v>71.744</v>
      </c>
      <c r="Y4" s="18">
        <v>46.882999999999996</v>
      </c>
      <c r="Z4" s="19"/>
      <c r="AA4" s="20">
        <f>SUM(B4:Z4)</f>
        <v>1046.6860000000001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86.1</v>
      </c>
      <c r="O7" s="28">
        <v>77.099999999999994</v>
      </c>
      <c r="P7" s="28">
        <v>84</v>
      </c>
      <c r="Q7" s="28">
        <v>95</v>
      </c>
      <c r="R7" s="28">
        <v>95</v>
      </c>
      <c r="S7" s="28">
        <v>107.2</v>
      </c>
      <c r="T7" s="28">
        <v>120.2</v>
      </c>
      <c r="U7" s="28">
        <v>146.47999999999999</v>
      </c>
      <c r="V7" s="28">
        <v>149.26</v>
      </c>
      <c r="W7" s="28">
        <v>126</v>
      </c>
      <c r="X7" s="28">
        <v>110</v>
      </c>
      <c r="Y7" s="28">
        <v>96</v>
      </c>
      <c r="Z7" s="29"/>
      <c r="AA7" s="30">
        <f>IF(SUM(B7:Z7)&lt;&gt;0,AVERAGEIF(B7:Z7,"&lt;&gt;"""),"")</f>
        <v>107.69500000000001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32.731999999999999</v>
      </c>
      <c r="V12" s="52"/>
      <c r="W12" s="52"/>
      <c r="X12" s="52"/>
      <c r="Y12" s="52"/>
      <c r="Z12" s="53"/>
      <c r="AA12" s="54">
        <f t="shared" si="0"/>
        <v>32.731999999999999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25</v>
      </c>
      <c r="U13" s="52">
        <v>8.1989999999999998</v>
      </c>
      <c r="V13" s="52"/>
      <c r="W13" s="52"/>
      <c r="X13" s="52"/>
      <c r="Y13" s="52"/>
      <c r="Z13" s="53"/>
      <c r="AA13" s="54">
        <f t="shared" si="0"/>
        <v>33.198999999999998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9.4059999999999988</v>
      </c>
      <c r="O14" s="57"/>
      <c r="P14" s="57">
        <v>2.87</v>
      </c>
      <c r="Q14" s="57">
        <v>16.568999999999999</v>
      </c>
      <c r="R14" s="57">
        <v>19.978000000000002</v>
      </c>
      <c r="S14" s="57">
        <v>26.541</v>
      </c>
      <c r="T14" s="57">
        <v>60.372999999999998</v>
      </c>
      <c r="U14" s="57">
        <v>68.034999999999997</v>
      </c>
      <c r="V14" s="57">
        <v>59.406999999999996</v>
      </c>
      <c r="W14" s="57">
        <v>38.048999999999999</v>
      </c>
      <c r="X14" s="57">
        <v>20.044</v>
      </c>
      <c r="Y14" s="57">
        <v>38.482999999999997</v>
      </c>
      <c r="Z14" s="58"/>
      <c r="AA14" s="59">
        <f t="shared" si="0"/>
        <v>359.75499999999994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9.4059999999999988</v>
      </c>
      <c r="O16" s="62">
        <f t="shared" si="1"/>
        <v>0</v>
      </c>
      <c r="P16" s="62">
        <f t="shared" si="1"/>
        <v>2.87</v>
      </c>
      <c r="Q16" s="62">
        <f t="shared" si="1"/>
        <v>16.568999999999999</v>
      </c>
      <c r="R16" s="62">
        <f t="shared" si="1"/>
        <v>19.978000000000002</v>
      </c>
      <c r="S16" s="62">
        <f t="shared" si="1"/>
        <v>26.541</v>
      </c>
      <c r="T16" s="62">
        <f t="shared" si="1"/>
        <v>85.37299999999999</v>
      </c>
      <c r="U16" s="62">
        <f t="shared" si="1"/>
        <v>108.96599999999999</v>
      </c>
      <c r="V16" s="62">
        <f t="shared" si="1"/>
        <v>59.406999999999996</v>
      </c>
      <c r="W16" s="62">
        <f t="shared" si="1"/>
        <v>38.048999999999999</v>
      </c>
      <c r="X16" s="62">
        <f t="shared" si="1"/>
        <v>20.044</v>
      </c>
      <c r="Y16" s="62">
        <f t="shared" si="1"/>
        <v>38.482999999999997</v>
      </c>
      <c r="Z16" s="63" t="str">
        <f t="shared" si="1"/>
        <v/>
      </c>
      <c r="AA16" s="64">
        <f>SUM(AA10:AA15)</f>
        <v>425.68599999999992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9.4060000000000006</v>
      </c>
      <c r="O29" s="77"/>
      <c r="P29" s="77">
        <v>2.87</v>
      </c>
      <c r="Q29" s="77">
        <v>16.568999999999999</v>
      </c>
      <c r="R29" s="77">
        <v>19.978000000000002</v>
      </c>
      <c r="S29" s="77">
        <v>26.541</v>
      </c>
      <c r="T29" s="77">
        <v>85.373000000000005</v>
      </c>
      <c r="U29" s="77">
        <v>108.96599999999999</v>
      </c>
      <c r="V29" s="77">
        <v>59.406999999999996</v>
      </c>
      <c r="W29" s="77">
        <v>38.048999999999999</v>
      </c>
      <c r="X29" s="77">
        <v>20.044</v>
      </c>
      <c r="Y29" s="77">
        <v>38.482999999999997</v>
      </c>
      <c r="Z29" s="78"/>
      <c r="AA29" s="79">
        <f>SUM(B29:Z29)</f>
        <v>425.68599999999998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9.4060000000000006</v>
      </c>
      <c r="O31" s="62">
        <f t="shared" si="4"/>
        <v>0</v>
      </c>
      <c r="P31" s="62">
        <f t="shared" si="4"/>
        <v>2.87</v>
      </c>
      <c r="Q31" s="62">
        <f t="shared" si="4"/>
        <v>16.568999999999999</v>
      </c>
      <c r="R31" s="62">
        <f t="shared" si="4"/>
        <v>19.978000000000002</v>
      </c>
      <c r="S31" s="62">
        <f t="shared" si="4"/>
        <v>26.541</v>
      </c>
      <c r="T31" s="62">
        <f t="shared" si="4"/>
        <v>85.373000000000005</v>
      </c>
      <c r="U31" s="62">
        <f t="shared" si="4"/>
        <v>108.96599999999999</v>
      </c>
      <c r="V31" s="62">
        <f t="shared" si="4"/>
        <v>59.406999999999996</v>
      </c>
      <c r="W31" s="62">
        <f t="shared" si="4"/>
        <v>38.048999999999999</v>
      </c>
      <c r="X31" s="62">
        <f t="shared" si="4"/>
        <v>20.044</v>
      </c>
      <c r="Y31" s="62">
        <f t="shared" si="4"/>
        <v>38.482999999999997</v>
      </c>
      <c r="Z31" s="63" t="str">
        <f t="shared" si="4"/>
        <v/>
      </c>
      <c r="AA31" s="64">
        <f>SUM(AA28:AA30)</f>
        <v>425.68599999999998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45.3</v>
      </c>
      <c r="O38" s="99">
        <v>138.6</v>
      </c>
      <c r="P38" s="99">
        <v>67.400000000000006</v>
      </c>
      <c r="Q38" s="99">
        <v>29.7</v>
      </c>
      <c r="R38" s="99">
        <v>17.899999999999999</v>
      </c>
      <c r="S38" s="99">
        <v>20.5</v>
      </c>
      <c r="T38" s="99">
        <v>3.3</v>
      </c>
      <c r="U38" s="99"/>
      <c r="V38" s="99">
        <v>114.1</v>
      </c>
      <c r="W38" s="99">
        <v>124.1</v>
      </c>
      <c r="X38" s="99">
        <v>51.7</v>
      </c>
      <c r="Y38" s="99">
        <v>8.4</v>
      </c>
      <c r="Z38" s="100"/>
      <c r="AA38" s="79">
        <f t="shared" si="5"/>
        <v>621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45.3</v>
      </c>
      <c r="O39" s="88">
        <f t="shared" si="6"/>
        <v>138.6</v>
      </c>
      <c r="P39" s="88">
        <f t="shared" si="6"/>
        <v>67.400000000000006</v>
      </c>
      <c r="Q39" s="88">
        <f t="shared" si="6"/>
        <v>29.7</v>
      </c>
      <c r="R39" s="88">
        <f t="shared" si="6"/>
        <v>17.899999999999999</v>
      </c>
      <c r="S39" s="88">
        <f t="shared" si="6"/>
        <v>20.5</v>
      </c>
      <c r="T39" s="88">
        <f t="shared" si="6"/>
        <v>3.3</v>
      </c>
      <c r="U39" s="88">
        <f t="shared" si="6"/>
        <v>0</v>
      </c>
      <c r="V39" s="88">
        <f t="shared" si="6"/>
        <v>114.1</v>
      </c>
      <c r="W39" s="88">
        <f t="shared" si="6"/>
        <v>124.1</v>
      </c>
      <c r="X39" s="88">
        <f t="shared" si="6"/>
        <v>51.7</v>
      </c>
      <c r="Y39" s="88">
        <f t="shared" si="6"/>
        <v>8.4</v>
      </c>
      <c r="Z39" s="89" t="str">
        <f t="shared" si="6"/>
        <v/>
      </c>
      <c r="AA39" s="90">
        <f t="shared" si="5"/>
        <v>621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45.3</v>
      </c>
      <c r="O46" s="99">
        <v>138.6</v>
      </c>
      <c r="P46" s="99">
        <v>67.400000000000006</v>
      </c>
      <c r="Q46" s="99">
        <v>29.7</v>
      </c>
      <c r="R46" s="99">
        <v>17.899999999999999</v>
      </c>
      <c r="S46" s="99">
        <v>20.5</v>
      </c>
      <c r="T46" s="99">
        <v>3.3</v>
      </c>
      <c r="U46" s="99"/>
      <c r="V46" s="99">
        <v>114.1</v>
      </c>
      <c r="W46" s="99">
        <v>124.1</v>
      </c>
      <c r="X46" s="99">
        <v>51.7</v>
      </c>
      <c r="Y46" s="99">
        <v>8.4</v>
      </c>
      <c r="Z46" s="100"/>
      <c r="AA46" s="79">
        <f t="shared" si="7"/>
        <v>621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45.3</v>
      </c>
      <c r="O48" s="88">
        <f t="shared" si="8"/>
        <v>138.6</v>
      </c>
      <c r="P48" s="88">
        <f t="shared" si="8"/>
        <v>67.400000000000006</v>
      </c>
      <c r="Q48" s="88">
        <f t="shared" si="8"/>
        <v>29.7</v>
      </c>
      <c r="R48" s="88">
        <f t="shared" si="8"/>
        <v>17.899999999999999</v>
      </c>
      <c r="S48" s="88">
        <f t="shared" si="8"/>
        <v>20.5</v>
      </c>
      <c r="T48" s="88">
        <f t="shared" si="8"/>
        <v>3.3</v>
      </c>
      <c r="U48" s="88">
        <f t="shared" si="8"/>
        <v>0</v>
      </c>
      <c r="V48" s="88">
        <f t="shared" si="8"/>
        <v>114.1</v>
      </c>
      <c r="W48" s="88">
        <f t="shared" si="8"/>
        <v>124.1</v>
      </c>
      <c r="X48" s="88">
        <f t="shared" si="8"/>
        <v>51.7</v>
      </c>
      <c r="Y48" s="88">
        <f t="shared" si="8"/>
        <v>8.4</v>
      </c>
      <c r="Z48" s="89" t="str">
        <f t="shared" si="8"/>
        <v/>
      </c>
      <c r="AA48" s="90">
        <f t="shared" si="7"/>
        <v>621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54.705999999999996</v>
      </c>
      <c r="O51" s="88">
        <f t="shared" si="10"/>
        <v>138.6</v>
      </c>
      <c r="P51" s="88">
        <f t="shared" si="10"/>
        <v>70.27000000000001</v>
      </c>
      <c r="Q51" s="88">
        <f t="shared" si="10"/>
        <v>46.268999999999998</v>
      </c>
      <c r="R51" s="88">
        <f t="shared" si="10"/>
        <v>37.878</v>
      </c>
      <c r="S51" s="88">
        <f t="shared" si="10"/>
        <v>47.040999999999997</v>
      </c>
      <c r="T51" s="88">
        <f t="shared" si="10"/>
        <v>88.672999999999988</v>
      </c>
      <c r="U51" s="88">
        <f t="shared" si="10"/>
        <v>108.96599999999999</v>
      </c>
      <c r="V51" s="88">
        <f t="shared" si="10"/>
        <v>173.50700000000001</v>
      </c>
      <c r="W51" s="88">
        <f t="shared" si="10"/>
        <v>162.149</v>
      </c>
      <c r="X51" s="88">
        <f t="shared" si="10"/>
        <v>71.744</v>
      </c>
      <c r="Y51" s="88">
        <f t="shared" si="10"/>
        <v>46.882999999999996</v>
      </c>
      <c r="Z51" s="89" t="str">
        <f t="shared" si="10"/>
        <v/>
      </c>
      <c r="AA51" s="104">
        <f>SUM(B51:Z51)</f>
        <v>1046.6860000000001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54.750999999999998</v>
      </c>
      <c r="O4" s="18">
        <v>138.637</v>
      </c>
      <c r="P4" s="18">
        <v>70.308000000000007</v>
      </c>
      <c r="Q4" s="18">
        <v>46.244999999999997</v>
      </c>
      <c r="R4" s="18">
        <v>37.872999999999998</v>
      </c>
      <c r="S4" s="18">
        <v>47.082999999999998</v>
      </c>
      <c r="T4" s="18">
        <v>88.713000000000008</v>
      </c>
      <c r="U4" s="18">
        <v>108.96599999999999</v>
      </c>
      <c r="V4" s="18">
        <v>173.49699999999999</v>
      </c>
      <c r="W4" s="18">
        <v>162.18699999999998</v>
      </c>
      <c r="X4" s="18">
        <v>71.725999999999999</v>
      </c>
      <c r="Y4" s="18">
        <v>46.84</v>
      </c>
      <c r="Z4" s="19"/>
      <c r="AA4" s="20">
        <f>SUM(B4:Z4)</f>
        <v>1046.826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86.1</v>
      </c>
      <c r="O7" s="28">
        <v>77.099999999999994</v>
      </c>
      <c r="P7" s="28">
        <v>84</v>
      </c>
      <c r="Q7" s="28">
        <v>95</v>
      </c>
      <c r="R7" s="28">
        <v>95</v>
      </c>
      <c r="S7" s="28">
        <v>107.2</v>
      </c>
      <c r="T7" s="28">
        <v>120.2</v>
      </c>
      <c r="U7" s="28">
        <v>146.47999999999999</v>
      </c>
      <c r="V7" s="28">
        <v>149.26</v>
      </c>
      <c r="W7" s="28">
        <v>126</v>
      </c>
      <c r="X7" s="28">
        <v>110</v>
      </c>
      <c r="Y7" s="28">
        <v>96</v>
      </c>
      <c r="Z7" s="29"/>
      <c r="AA7" s="30">
        <f>IF(SUM(B7:Z7)&lt;&gt;0,AVERAGEIF(B7:Z7,"&lt;&gt;"""),"")</f>
        <v>107.69500000000001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83.441000000000003</v>
      </c>
      <c r="P14" s="57">
        <v>19.917999999999999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103.35900000000001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83.441000000000003</v>
      </c>
      <c r="P16" s="62">
        <f t="shared" si="1"/>
        <v>19.917999999999999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103.35900000000001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14.976000000000001</v>
      </c>
      <c r="O20" s="77">
        <v>14.561999999999999</v>
      </c>
      <c r="P20" s="77">
        <v>14.745999999999999</v>
      </c>
      <c r="Q20" s="77">
        <v>13.03</v>
      </c>
      <c r="R20" s="77">
        <v>12.445</v>
      </c>
      <c r="S20" s="77">
        <v>18.22</v>
      </c>
      <c r="T20" s="77">
        <v>30.07</v>
      </c>
      <c r="U20" s="77">
        <v>34.611000000000004</v>
      </c>
      <c r="V20" s="77">
        <v>63.764000000000003</v>
      </c>
      <c r="W20" s="77">
        <v>87.481000000000009</v>
      </c>
      <c r="X20" s="77">
        <v>18.102999999999998</v>
      </c>
      <c r="Y20" s="77">
        <v>15.663</v>
      </c>
      <c r="Z20" s="78"/>
      <c r="AA20" s="79">
        <f t="shared" si="2"/>
        <v>337.67100000000005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39.774999999999999</v>
      </c>
      <c r="O21" s="81">
        <v>40.634</v>
      </c>
      <c r="P21" s="81">
        <v>35.643999999999998</v>
      </c>
      <c r="Q21" s="81">
        <v>33.215000000000003</v>
      </c>
      <c r="R21" s="81">
        <v>25.428000000000001</v>
      </c>
      <c r="S21" s="81">
        <v>28.862999999999996</v>
      </c>
      <c r="T21" s="81">
        <v>58.643000000000001</v>
      </c>
      <c r="U21" s="81">
        <v>74.35499999999999</v>
      </c>
      <c r="V21" s="81">
        <v>109.733</v>
      </c>
      <c r="W21" s="81">
        <v>74.706000000000003</v>
      </c>
      <c r="X21" s="81">
        <v>53.623000000000005</v>
      </c>
      <c r="Y21" s="81">
        <v>31.177</v>
      </c>
      <c r="Z21" s="78"/>
      <c r="AA21" s="79">
        <f t="shared" si="2"/>
        <v>605.79600000000005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54.750999999999998</v>
      </c>
      <c r="O25" s="88">
        <f t="shared" si="3"/>
        <v>55.195999999999998</v>
      </c>
      <c r="P25" s="88">
        <f t="shared" si="3"/>
        <v>50.39</v>
      </c>
      <c r="Q25" s="88">
        <f t="shared" si="3"/>
        <v>46.245000000000005</v>
      </c>
      <c r="R25" s="88">
        <f t="shared" si="3"/>
        <v>37.873000000000005</v>
      </c>
      <c r="S25" s="88">
        <f t="shared" si="3"/>
        <v>47.082999999999998</v>
      </c>
      <c r="T25" s="88">
        <f t="shared" si="3"/>
        <v>88.712999999999994</v>
      </c>
      <c r="U25" s="88">
        <f t="shared" si="3"/>
        <v>108.96599999999999</v>
      </c>
      <c r="V25" s="88">
        <f t="shared" si="3"/>
        <v>173.49700000000001</v>
      </c>
      <c r="W25" s="88">
        <f t="shared" si="3"/>
        <v>162.18700000000001</v>
      </c>
      <c r="X25" s="88">
        <f t="shared" si="3"/>
        <v>71.725999999999999</v>
      </c>
      <c r="Y25" s="88">
        <f t="shared" si="3"/>
        <v>46.84</v>
      </c>
      <c r="Z25" s="89">
        <f t="shared" si="3"/>
        <v>0</v>
      </c>
      <c r="AA25" s="90">
        <f t="shared" si="3"/>
        <v>943.4670000000001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54.750999999999998</v>
      </c>
      <c r="O29" s="77">
        <v>138.637</v>
      </c>
      <c r="P29" s="77">
        <v>70.308000000000007</v>
      </c>
      <c r="Q29" s="77">
        <v>46.244999999999997</v>
      </c>
      <c r="R29" s="77">
        <v>37.872999999999998</v>
      </c>
      <c r="S29" s="77">
        <v>47.082999999999998</v>
      </c>
      <c r="T29" s="77">
        <v>88.712999999999994</v>
      </c>
      <c r="U29" s="77">
        <v>108.96599999999999</v>
      </c>
      <c r="V29" s="77">
        <v>173.49700000000001</v>
      </c>
      <c r="W29" s="77">
        <v>162.18700000000001</v>
      </c>
      <c r="X29" s="77">
        <v>71.725999999999999</v>
      </c>
      <c r="Y29" s="77">
        <v>46.84</v>
      </c>
      <c r="Z29" s="78"/>
      <c r="AA29" s="79">
        <f>SUM(B29:Z29)</f>
        <v>1046.826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54.750999999999998</v>
      </c>
      <c r="O31" s="62">
        <f t="shared" si="4"/>
        <v>138.637</v>
      </c>
      <c r="P31" s="62">
        <f t="shared" si="4"/>
        <v>70.308000000000007</v>
      </c>
      <c r="Q31" s="62">
        <f t="shared" si="4"/>
        <v>46.244999999999997</v>
      </c>
      <c r="R31" s="62">
        <f t="shared" si="4"/>
        <v>37.872999999999998</v>
      </c>
      <c r="S31" s="62">
        <f t="shared" si="4"/>
        <v>47.082999999999998</v>
      </c>
      <c r="T31" s="62">
        <f t="shared" si="4"/>
        <v>88.712999999999994</v>
      </c>
      <c r="U31" s="62">
        <f t="shared" si="4"/>
        <v>108.96599999999999</v>
      </c>
      <c r="V31" s="62">
        <f t="shared" si="4"/>
        <v>173.49700000000001</v>
      </c>
      <c r="W31" s="62">
        <f t="shared" si="4"/>
        <v>162.18700000000001</v>
      </c>
      <c r="X31" s="62">
        <f t="shared" si="4"/>
        <v>71.725999999999999</v>
      </c>
      <c r="Y31" s="62">
        <f t="shared" si="4"/>
        <v>46.84</v>
      </c>
      <c r="Z31" s="63">
        <f t="shared" si="4"/>
        <v>0</v>
      </c>
      <c r="AA31" s="64">
        <f t="shared" si="4"/>
        <v>1046.826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54.750999999999998</v>
      </c>
      <c r="O51" s="88">
        <f t="shared" si="10"/>
        <v>138.637</v>
      </c>
      <c r="P51" s="88">
        <f t="shared" si="10"/>
        <v>70.307999999999993</v>
      </c>
      <c r="Q51" s="88">
        <f t="shared" si="10"/>
        <v>46.245000000000005</v>
      </c>
      <c r="R51" s="88">
        <f t="shared" si="10"/>
        <v>37.873000000000005</v>
      </c>
      <c r="S51" s="88">
        <f t="shared" si="10"/>
        <v>47.082999999999998</v>
      </c>
      <c r="T51" s="88">
        <f t="shared" si="10"/>
        <v>88.712999999999994</v>
      </c>
      <c r="U51" s="88">
        <f t="shared" si="10"/>
        <v>108.96599999999999</v>
      </c>
      <c r="V51" s="88">
        <f t="shared" si="10"/>
        <v>173.49700000000001</v>
      </c>
      <c r="W51" s="88">
        <f t="shared" si="10"/>
        <v>162.18700000000001</v>
      </c>
      <c r="X51" s="88">
        <f t="shared" si="10"/>
        <v>71.725999999999999</v>
      </c>
      <c r="Y51" s="88">
        <f t="shared" si="10"/>
        <v>46.84</v>
      </c>
      <c r="Z51" s="89">
        <f t="shared" si="10"/>
        <v>0</v>
      </c>
      <c r="AA51" s="104">
        <f>SUM(B51:Z51)</f>
        <v>1046.826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-45.3</v>
      </c>
      <c r="O4" s="18">
        <v>-138.6</v>
      </c>
      <c r="P4" s="18">
        <v>-67.400000000000006</v>
      </c>
      <c r="Q4" s="18">
        <v>-29.7</v>
      </c>
      <c r="R4" s="18">
        <v>-17.899999999999999</v>
      </c>
      <c r="S4" s="18">
        <v>-20.5</v>
      </c>
      <c r="T4" s="18">
        <v>-3.3</v>
      </c>
      <c r="U4" s="18"/>
      <c r="V4" s="18">
        <v>-114.1</v>
      </c>
      <c r="W4" s="18">
        <v>-124.1</v>
      </c>
      <c r="X4" s="18">
        <v>-51.7</v>
      </c>
      <c r="Y4" s="18">
        <v>-8.4</v>
      </c>
      <c r="Z4" s="19"/>
      <c r="AA4" s="111">
        <f>SUM(B4:Z4)</f>
        <v>-621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86.1</v>
      </c>
      <c r="O7" s="117">
        <v>77.099999999999994</v>
      </c>
      <c r="P7" s="117">
        <v>84</v>
      </c>
      <c r="Q7" s="117">
        <v>95</v>
      </c>
      <c r="R7" s="117">
        <v>95</v>
      </c>
      <c r="S7" s="117">
        <v>107.2</v>
      </c>
      <c r="T7" s="117">
        <v>120.2</v>
      </c>
      <c r="U7" s="117">
        <v>146.47999999999999</v>
      </c>
      <c r="V7" s="117">
        <v>149.26</v>
      </c>
      <c r="W7" s="117">
        <v>126</v>
      </c>
      <c r="X7" s="117">
        <v>110</v>
      </c>
      <c r="Y7" s="117">
        <v>96</v>
      </c>
      <c r="Z7" s="118"/>
      <c r="AA7" s="119">
        <f>IF(SUM(B7:Z7)&lt;&gt;0,AVERAGEIF(B7:Z7,"&lt;&gt;"""),"")</f>
        <v>107.69500000000001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45.3</v>
      </c>
      <c r="O15" s="133">
        <v>138.6</v>
      </c>
      <c r="P15" s="133">
        <v>67.400000000000006</v>
      </c>
      <c r="Q15" s="133">
        <v>29.7</v>
      </c>
      <c r="R15" s="133">
        <v>17.899999999999999</v>
      </c>
      <c r="S15" s="133">
        <v>20.5</v>
      </c>
      <c r="T15" s="133">
        <v>3.3</v>
      </c>
      <c r="U15" s="133"/>
      <c r="V15" s="133">
        <v>114.1</v>
      </c>
      <c r="W15" s="133">
        <v>124.1</v>
      </c>
      <c r="X15" s="133">
        <v>51.7</v>
      </c>
      <c r="Y15" s="133">
        <v>8.4</v>
      </c>
      <c r="Z15" s="131"/>
      <c r="AA15" s="132">
        <f t="shared" si="0"/>
        <v>621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45.3</v>
      </c>
      <c r="O16" s="135">
        <f t="shared" si="1"/>
        <v>138.6</v>
      </c>
      <c r="P16" s="135">
        <f t="shared" si="1"/>
        <v>67.400000000000006</v>
      </c>
      <c r="Q16" s="135">
        <f t="shared" si="1"/>
        <v>29.7</v>
      </c>
      <c r="R16" s="135">
        <f t="shared" si="1"/>
        <v>17.899999999999999</v>
      </c>
      <c r="S16" s="135">
        <f t="shared" si="1"/>
        <v>20.5</v>
      </c>
      <c r="T16" s="135">
        <f t="shared" si="1"/>
        <v>3.3</v>
      </c>
      <c r="U16" s="135">
        <f t="shared" si="1"/>
        <v>0</v>
      </c>
      <c r="V16" s="135">
        <f t="shared" si="1"/>
        <v>114.1</v>
      </c>
      <c r="W16" s="135">
        <f t="shared" si="1"/>
        <v>124.1</v>
      </c>
      <c r="X16" s="135">
        <f t="shared" si="1"/>
        <v>51.7</v>
      </c>
      <c r="Y16" s="135">
        <f t="shared" si="1"/>
        <v>8.4</v>
      </c>
      <c r="Z16" s="136" t="str">
        <f t="shared" si="1"/>
        <v/>
      </c>
      <c r="AA16" s="90">
        <f t="shared" si="0"/>
        <v>621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2023-05-11T08:20:13Z</dcterms:created>
  <dcterms:modified xsi:type="dcterms:W3CDTF">2023-05-11T08:20:14Z</dcterms:modified>
</cp:coreProperties>
</file>