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<sst xmlns="http://schemas.openxmlformats.org/spreadsheetml/2006/main" count="117" uniqueCount="53">
  <si>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10/05/2023 11:24:46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</si>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</sst>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59-44EF-B44E-917394BFF2A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59-44EF-B44E-917394BFF2A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20.593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59-44EF-B44E-917394BFF2A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59-44EF-B44E-917394BFF2A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20.173000000000002</c:v>
                </c:pt>
                <c:pt idx="13">
                  <c:v>20.678000000000001</c:v>
                </c:pt>
                <c:pt idx="14">
                  <c:v>9.2259999999999991</c:v>
                </c:pt>
                <c:pt idx="15">
                  <c:v>34.564999999999998</c:v>
                </c:pt>
                <c:pt idx="16">
                  <c:v>112.56</c:v>
                </c:pt>
                <c:pt idx="17">
                  <c:v>106.31400000000002</c:v>
                </c:pt>
                <c:pt idx="18">
                  <c:v>108.616</c:v>
                </c:pt>
                <c:pt idx="19">
                  <c:v>53.264000000000003</c:v>
                </c:pt>
                <c:pt idx="20">
                  <c:v>54.542000000000002</c:v>
                </c:pt>
                <c:pt idx="21">
                  <c:v>14.895</c:v>
                </c:pt>
                <c:pt idx="22">
                  <c:v>81.334000000000003</c:v>
                </c:pt>
                <c:pt idx="23">
                  <c:v>100.32500000000002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59-44EF-B44E-917394BFF2A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59-44EF-B44E-917394BFF2A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59-44EF-B44E-917394BFF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34.185000000000002</c:v>
                </c:pt>
                <c:pt idx="13">
                  <c:v>20.757000000000001</c:v>
                </c:pt>
                <c:pt idx="14">
                  <c:v>13.007999999999999</c:v>
                </c:pt>
                <c:pt idx="15">
                  <c:v>34.564999999999998</c:v>
                </c:pt>
                <c:pt idx="16">
                  <c:v>112.56000000000002</c:v>
                </c:pt>
                <c:pt idx="17">
                  <c:v>135.947</c:v>
                </c:pt>
                <c:pt idx="18">
                  <c:v>117.21000000000001</c:v>
                </c:pt>
                <c:pt idx="19">
                  <c:v>53.263999999999996</c:v>
                </c:pt>
                <c:pt idx="20">
                  <c:v>54.542000000000002</c:v>
                </c:pt>
                <c:pt idx="21">
                  <c:v>15.706</c:v>
                </c:pt>
                <c:pt idx="22">
                  <c:v>115.283</c:v>
                </c:pt>
                <c:pt idx="23">
                  <c:v>137.81300000000002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59-44EF-B44E-917394BFF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87.5</c:v>
                </c:pt>
                <c:pt idx="13">
                  <c:v>82.5</c:v>
                </c:pt>
                <c:pt idx="14">
                  <c:v>82.5</c:v>
                </c:pt>
                <c:pt idx="15">
                  <c:v>78.44</c:v>
                </c:pt>
                <c:pt idx="16">
                  <c:v>82.5</c:v>
                </c:pt>
                <c:pt idx="17">
                  <c:v>116.46</c:v>
                </c:pt>
                <c:pt idx="18">
                  <c:v>100</c:v>
                </c:pt>
                <c:pt idx="19">
                  <c:v>87.85</c:v>
                </c:pt>
                <c:pt idx="20">
                  <c:v>98.84</c:v>
                </c:pt>
                <c:pt idx="21">
                  <c:v>76.63</c:v>
                </c:pt>
                <c:pt idx="22">
                  <c:v>113.99</c:v>
                </c:pt>
                <c:pt idx="23">
                  <c:v>113.99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59-44EF-B44E-917394BFF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34.185000000000002</v>
      </c>
      <c r="O4" s="18">
        <v>20.757000000000001</v>
      </c>
      <c r="P4" s="18">
        <v>13.007999999999999</v>
      </c>
      <c r="Q4" s="18">
        <v>34.564999999999998</v>
      </c>
      <c r="R4" s="18">
        <v>112.56</v>
      </c>
      <c r="S4" s="18">
        <v>135.95000000000002</v>
      </c>
      <c r="T4" s="18">
        <v>117.21</v>
      </c>
      <c r="U4" s="18">
        <v>53.264000000000003</v>
      </c>
      <c r="V4" s="18">
        <v>54.542000000000002</v>
      </c>
      <c r="W4" s="18">
        <v>15.706</v>
      </c>
      <c r="X4" s="18">
        <v>115.28500000000001</v>
      </c>
      <c r="Y4" s="18">
        <v>137.86000000000001</v>
      </c>
      <c r="Z4" s="19"/>
      <c r="AA4" s="20">
        <f>SUM(B4:Z4)</f>
        <v>844.89199999999994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87.5</v>
      </c>
      <c r="O7" s="28">
        <v>82.5</v>
      </c>
      <c r="P7" s="28">
        <v>82.5</v>
      </c>
      <c r="Q7" s="28">
        <v>78.44</v>
      </c>
      <c r="R7" s="28">
        <v>82.5</v>
      </c>
      <c r="S7" s="28">
        <v>116.46</v>
      </c>
      <c r="T7" s="28">
        <v>100</v>
      </c>
      <c r="U7" s="28">
        <v>87.85</v>
      </c>
      <c r="V7" s="28">
        <v>98.84</v>
      </c>
      <c r="W7" s="28">
        <v>76.63</v>
      </c>
      <c r="X7" s="28">
        <v>113.99</v>
      </c>
      <c r="Y7" s="28">
        <v>113.99</v>
      </c>
      <c r="Z7" s="29"/>
      <c r="AA7" s="30">
        <f>IF(SUM(B7:Z7)&lt;&gt;0,AVERAGEIF(B7:Z7,"&lt;&gt;"""),"")</f>
        <v>93.433333333333337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20.593</v>
      </c>
      <c r="T12" s="52"/>
      <c r="U12" s="52"/>
      <c r="V12" s="52"/>
      <c r="W12" s="52"/>
      <c r="X12" s="52"/>
      <c r="Y12" s="52"/>
      <c r="Z12" s="53"/>
      <c r="AA12" s="54">
        <f t="shared" si="0"/>
        <v>20.593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20.173000000000002</v>
      </c>
      <c r="O14" s="57">
        <v>20.678000000000001</v>
      </c>
      <c r="P14" s="57">
        <v>9.2259999999999991</v>
      </c>
      <c r="Q14" s="57">
        <v>34.564999999999998</v>
      </c>
      <c r="R14" s="57">
        <v>112.56</v>
      </c>
      <c r="S14" s="57">
        <v>106.31400000000002</v>
      </c>
      <c r="T14" s="57">
        <v>108.616</v>
      </c>
      <c r="U14" s="57">
        <v>53.264000000000003</v>
      </c>
      <c r="V14" s="57">
        <v>54.542000000000002</v>
      </c>
      <c r="W14" s="57">
        <v>14.895</v>
      </c>
      <c r="X14" s="57">
        <v>81.334000000000003</v>
      </c>
      <c r="Y14" s="57">
        <v>100.32500000000002</v>
      </c>
      <c r="Z14" s="58"/>
      <c r="AA14" s="59">
        <f t="shared" si="0"/>
        <v>716.49199999999996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20.173000000000002</v>
      </c>
      <c r="O16" s="62">
        <f t="shared" si="1"/>
        <v>20.678000000000001</v>
      </c>
      <c r="P16" s="62">
        <f t="shared" si="1"/>
        <v>9.2259999999999991</v>
      </c>
      <c r="Q16" s="62">
        <f t="shared" si="1"/>
        <v>34.564999999999998</v>
      </c>
      <c r="R16" s="62">
        <f t="shared" si="1"/>
        <v>112.56</v>
      </c>
      <c r="S16" s="62">
        <f t="shared" si="1"/>
        <v>126.90700000000002</v>
      </c>
      <c r="T16" s="62">
        <f t="shared" si="1"/>
        <v>108.616</v>
      </c>
      <c r="U16" s="62">
        <f t="shared" si="1"/>
        <v>53.264000000000003</v>
      </c>
      <c r="V16" s="62">
        <f t="shared" si="1"/>
        <v>54.542000000000002</v>
      </c>
      <c r="W16" s="62">
        <f t="shared" si="1"/>
        <v>14.895</v>
      </c>
      <c r="X16" s="62">
        <f t="shared" si="1"/>
        <v>81.334000000000003</v>
      </c>
      <c r="Y16" s="62">
        <f t="shared" si="1"/>
        <v>100.32500000000002</v>
      </c>
      <c r="Z16" s="63" t="str">
        <f t="shared" si="1"/>
        <v/>
      </c>
      <c r="AA16" s="64">
        <f>SUM(AA10:AA15)</f>
        <v>737.08499999999992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2.5489999999999999</v>
      </c>
      <c r="O20" s="77"/>
      <c r="P20" s="77"/>
      <c r="Q20" s="77"/>
      <c r="R20" s="77"/>
      <c r="S20" s="77">
        <v>2.113</v>
      </c>
      <c r="T20" s="77">
        <v>2.0049999999999999</v>
      </c>
      <c r="U20" s="77"/>
      <c r="V20" s="77"/>
      <c r="W20" s="77"/>
      <c r="X20" s="77">
        <v>3.7050000000000001</v>
      </c>
      <c r="Y20" s="77">
        <v>3.5289999999999999</v>
      </c>
      <c r="Z20" s="78"/>
      <c r="AA20" s="79">
        <f t="shared" si="2"/>
        <v>13.901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11.462999999999999</v>
      </c>
      <c r="O21" s="81">
        <v>7.9000000000000001E-2</v>
      </c>
      <c r="P21" s="81">
        <v>3.782</v>
      </c>
      <c r="Q21" s="81"/>
      <c r="R21" s="81"/>
      <c r="S21" s="81">
        <v>6.93</v>
      </c>
      <c r="T21" s="81">
        <v>6.5890000000000004</v>
      </c>
      <c r="U21" s="81"/>
      <c r="V21" s="81"/>
      <c r="W21" s="81">
        <v>0.81099999999999994</v>
      </c>
      <c r="X21" s="81">
        <v>30.245999999999999</v>
      </c>
      <c r="Y21" s="81">
        <v>34.006</v>
      </c>
      <c r="Z21" s="78"/>
      <c r="AA21" s="79">
        <f t="shared" si="2"/>
        <v>93.905999999999992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14.011999999999999</v>
      </c>
      <c r="O25" s="88">
        <f t="shared" si="3"/>
        <v>7.9000000000000001E-2</v>
      </c>
      <c r="P25" s="88">
        <f t="shared" si="3"/>
        <v>3.782</v>
      </c>
      <c r="Q25" s="88">
        <f t="shared" si="3"/>
        <v>0</v>
      </c>
      <c r="R25" s="88">
        <f t="shared" si="3"/>
        <v>0</v>
      </c>
      <c r="S25" s="88">
        <f t="shared" si="3"/>
        <v>9.0429999999999993</v>
      </c>
      <c r="T25" s="88">
        <f t="shared" si="3"/>
        <v>8.5940000000000012</v>
      </c>
      <c r="U25" s="88">
        <f t="shared" si="3"/>
        <v>0</v>
      </c>
      <c r="V25" s="88">
        <f t="shared" si="3"/>
        <v>0</v>
      </c>
      <c r="W25" s="88">
        <f t="shared" si="3"/>
        <v>0.81099999999999994</v>
      </c>
      <c r="X25" s="88">
        <f t="shared" si="3"/>
        <v>33.951000000000001</v>
      </c>
      <c r="Y25" s="88">
        <f t="shared" si="3"/>
        <v>37.534999999999997</v>
      </c>
      <c r="Z25" s="89" t="str">
        <f t="shared" si="3"/>
        <v/>
      </c>
      <c r="AA25" s="90">
        <f>SUM(AA19:AA24)</f>
        <v>107.80699999999999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34.185000000000002</v>
      </c>
      <c r="O29" s="77">
        <v>20.757000000000001</v>
      </c>
      <c r="P29" s="77">
        <v>13.007999999999999</v>
      </c>
      <c r="Q29" s="77">
        <v>34.564999999999998</v>
      </c>
      <c r="R29" s="77">
        <v>112.56</v>
      </c>
      <c r="S29" s="77">
        <v>135.94999999999999</v>
      </c>
      <c r="T29" s="77">
        <v>117.21</v>
      </c>
      <c r="U29" s="77">
        <v>53.264000000000003</v>
      </c>
      <c r="V29" s="77">
        <v>54.542000000000002</v>
      </c>
      <c r="W29" s="77">
        <v>15.706</v>
      </c>
      <c r="X29" s="77">
        <v>115.285</v>
      </c>
      <c r="Y29" s="77">
        <v>137.86000000000001</v>
      </c>
      <c r="Z29" s="78"/>
      <c r="AA29" s="79">
        <f>SUM(B29:Z29)</f>
        <v>844.89199999999994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34.185000000000002</v>
      </c>
      <c r="O31" s="62">
        <f t="shared" si="4"/>
        <v>20.757000000000001</v>
      </c>
      <c r="P31" s="62">
        <f t="shared" si="4"/>
        <v>13.007999999999999</v>
      </c>
      <c r="Q31" s="62">
        <f t="shared" si="4"/>
        <v>34.564999999999998</v>
      </c>
      <c r="R31" s="62">
        <f t="shared" si="4"/>
        <v>112.56</v>
      </c>
      <c r="S31" s="62">
        <f t="shared" si="4"/>
        <v>135.94999999999999</v>
      </c>
      <c r="T31" s="62">
        <f t="shared" si="4"/>
        <v>117.21</v>
      </c>
      <c r="U31" s="62">
        <f t="shared" si="4"/>
        <v>53.264000000000003</v>
      </c>
      <c r="V31" s="62">
        <f t="shared" si="4"/>
        <v>54.542000000000002</v>
      </c>
      <c r="W31" s="62">
        <f t="shared" si="4"/>
        <v>15.706</v>
      </c>
      <c r="X31" s="62">
        <f t="shared" si="4"/>
        <v>115.285</v>
      </c>
      <c r="Y31" s="62">
        <f t="shared" si="4"/>
        <v>137.86000000000001</v>
      </c>
      <c r="Z31" s="63" t="str">
        <f t="shared" si="4"/>
        <v/>
      </c>
      <c r="AA31" s="64">
        <f>SUM(AA28:AA30)</f>
        <v>844.89199999999994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34.185000000000002</v>
      </c>
      <c r="O51" s="88">
        <f t="shared" si="10"/>
        <v>20.757000000000001</v>
      </c>
      <c r="P51" s="88">
        <f t="shared" si="10"/>
        <v>13.007999999999999</v>
      </c>
      <c r="Q51" s="88">
        <f t="shared" si="10"/>
        <v>34.564999999999998</v>
      </c>
      <c r="R51" s="88">
        <f t="shared" si="10"/>
        <v>112.56</v>
      </c>
      <c r="S51" s="88">
        <f t="shared" si="10"/>
        <v>135.95000000000002</v>
      </c>
      <c r="T51" s="88">
        <f t="shared" si="10"/>
        <v>117.21000000000001</v>
      </c>
      <c r="U51" s="88">
        <f t="shared" si="10"/>
        <v>53.264000000000003</v>
      </c>
      <c r="V51" s="88">
        <f t="shared" si="10"/>
        <v>54.542000000000002</v>
      </c>
      <c r="W51" s="88">
        <f t="shared" si="10"/>
        <v>15.706</v>
      </c>
      <c r="X51" s="88">
        <f t="shared" si="10"/>
        <v>115.285</v>
      </c>
      <c r="Y51" s="88">
        <f t="shared" si="10"/>
        <v>137.86000000000001</v>
      </c>
      <c r="Z51" s="89" t="str">
        <f t="shared" si="10"/>
        <v/>
      </c>
      <c r="AA51" s="104">
        <f>SUM(B51:Z51)</f>
        <v>844.89200000000005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34.185000000000002</v>
      </c>
      <c r="O4" s="18">
        <v>20.757000000000001</v>
      </c>
      <c r="P4" s="18">
        <v>13.007999999999999</v>
      </c>
      <c r="Q4" s="18">
        <v>34.564999999999998</v>
      </c>
      <c r="R4" s="18">
        <v>112.56000000000002</v>
      </c>
      <c r="S4" s="18">
        <v>135.947</v>
      </c>
      <c r="T4" s="18">
        <v>117.21000000000001</v>
      </c>
      <c r="U4" s="18">
        <v>53.263999999999996</v>
      </c>
      <c r="V4" s="18">
        <v>54.542000000000002</v>
      </c>
      <c r="W4" s="18">
        <v>15.706</v>
      </c>
      <c r="X4" s="18">
        <v>115.283</v>
      </c>
      <c r="Y4" s="18">
        <v>137.81300000000002</v>
      </c>
      <c r="Z4" s="19"/>
      <c r="AA4" s="20">
        <f>SUM(B4:Z4)</f>
        <v>844.84000000000015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87.5</v>
      </c>
      <c r="O7" s="28">
        <v>82.5</v>
      </c>
      <c r="P7" s="28">
        <v>82.5</v>
      </c>
      <c r="Q7" s="28">
        <v>78.44</v>
      </c>
      <c r="R7" s="28">
        <v>82.5</v>
      </c>
      <c r="S7" s="28">
        <v>116.46</v>
      </c>
      <c r="T7" s="28">
        <v>100</v>
      </c>
      <c r="U7" s="28">
        <v>87.85</v>
      </c>
      <c r="V7" s="28">
        <v>98.84</v>
      </c>
      <c r="W7" s="28">
        <v>76.63</v>
      </c>
      <c r="X7" s="28">
        <v>113.99</v>
      </c>
      <c r="Y7" s="28">
        <v>113.99</v>
      </c>
      <c r="Z7" s="29"/>
      <c r="AA7" s="30">
        <f>IF(SUM(B7:Z7)&lt;&gt;0,AVERAGEIF(B7:Z7,"&lt;&gt;"""),"")</f>
        <v>93.433333333333337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28.623999999999999</v>
      </c>
      <c r="O14" s="57">
        <v>8.5579999999999998</v>
      </c>
      <c r="P14" s="57">
        <v>7.649</v>
      </c>
      <c r="Q14" s="57">
        <v>20.487000000000002</v>
      </c>
      <c r="R14" s="57">
        <v>6.1420000000000003</v>
      </c>
      <c r="S14" s="57"/>
      <c r="T14" s="57"/>
      <c r="U14" s="57"/>
      <c r="V14" s="57"/>
      <c r="W14" s="57">
        <v>5.8949999999999996</v>
      </c>
      <c r="X14" s="57"/>
      <c r="Y14" s="57"/>
      <c r="Z14" s="58"/>
      <c r="AA14" s="59">
        <f t="shared" si="0"/>
        <v>77.355000000000004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28.623999999999999</v>
      </c>
      <c r="O16" s="62">
        <f t="shared" si="1"/>
        <v>8.5579999999999998</v>
      </c>
      <c r="P16" s="62">
        <f t="shared" si="1"/>
        <v>7.649</v>
      </c>
      <c r="Q16" s="62">
        <f t="shared" si="1"/>
        <v>20.487000000000002</v>
      </c>
      <c r="R16" s="62">
        <f t="shared" si="1"/>
        <v>6.1420000000000003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5.8949999999999996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77.355000000000004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3.18</v>
      </c>
      <c r="O20" s="77">
        <v>3.2800000000000002</v>
      </c>
      <c r="P20" s="77">
        <v>3.145</v>
      </c>
      <c r="Q20" s="77">
        <v>3.016</v>
      </c>
      <c r="R20" s="77">
        <v>14.071</v>
      </c>
      <c r="S20" s="77">
        <v>13.699</v>
      </c>
      <c r="T20" s="77">
        <v>18.670000000000002</v>
      </c>
      <c r="U20" s="77">
        <v>30.637999999999998</v>
      </c>
      <c r="V20" s="77">
        <v>9.8509999999999991</v>
      </c>
      <c r="W20" s="77">
        <v>0.14099999999999999</v>
      </c>
      <c r="X20" s="77">
        <v>11.135</v>
      </c>
      <c r="Y20" s="77">
        <v>2.6160000000000001</v>
      </c>
      <c r="Z20" s="78"/>
      <c r="AA20" s="79">
        <f t="shared" si="2"/>
        <v>113.44200000000001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2.3809999999999998</v>
      </c>
      <c r="O21" s="81">
        <v>8.9190000000000005</v>
      </c>
      <c r="P21" s="81">
        <v>2.214</v>
      </c>
      <c r="Q21" s="81">
        <v>11.062000000000001</v>
      </c>
      <c r="R21" s="81">
        <v>21.146999999999998</v>
      </c>
      <c r="S21" s="81">
        <v>32.547999999999995</v>
      </c>
      <c r="T21" s="81">
        <v>21.939999999999998</v>
      </c>
      <c r="U21" s="81">
        <v>22.625999999999998</v>
      </c>
      <c r="V21" s="81">
        <v>23.491</v>
      </c>
      <c r="W21" s="81">
        <v>9.67</v>
      </c>
      <c r="X21" s="81">
        <v>16.248000000000001</v>
      </c>
      <c r="Y21" s="81">
        <v>17.797000000000001</v>
      </c>
      <c r="Z21" s="78"/>
      <c r="AA21" s="79">
        <f t="shared" si="2"/>
        <v>190.04299999999995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5.5609999999999999</v>
      </c>
      <c r="O25" s="88">
        <f t="shared" si="3"/>
        <v>12.199000000000002</v>
      </c>
      <c r="P25" s="88">
        <f t="shared" si="3"/>
        <v>5.359</v>
      </c>
      <c r="Q25" s="88">
        <f t="shared" si="3"/>
        <v>14.078000000000001</v>
      </c>
      <c r="R25" s="88">
        <f t="shared" si="3"/>
        <v>35.217999999999996</v>
      </c>
      <c r="S25" s="88">
        <f t="shared" si="3"/>
        <v>46.246999999999993</v>
      </c>
      <c r="T25" s="88">
        <f t="shared" si="3"/>
        <v>40.61</v>
      </c>
      <c r="U25" s="88">
        <f t="shared" si="3"/>
        <v>53.263999999999996</v>
      </c>
      <c r="V25" s="88">
        <f t="shared" si="3"/>
        <v>33.341999999999999</v>
      </c>
      <c r="W25" s="88">
        <f t="shared" si="3"/>
        <v>9.8109999999999999</v>
      </c>
      <c r="X25" s="88">
        <f t="shared" si="3"/>
        <v>27.383000000000003</v>
      </c>
      <c r="Y25" s="88">
        <f t="shared" si="3"/>
        <v>20.413</v>
      </c>
      <c r="Z25" s="89">
        <f t="shared" si="3"/>
        <v>0</v>
      </c>
      <c r="AA25" s="90">
        <f t="shared" si="3"/>
        <v>303.48499999999996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34.185000000000002</v>
      </c>
      <c r="O29" s="77">
        <v>20.757000000000001</v>
      </c>
      <c r="P29" s="77">
        <v>13.007999999999999</v>
      </c>
      <c r="Q29" s="77">
        <v>34.564999999999998</v>
      </c>
      <c r="R29" s="77">
        <v>41.36</v>
      </c>
      <c r="S29" s="77">
        <v>46.247</v>
      </c>
      <c r="T29" s="77">
        <v>40.61</v>
      </c>
      <c r="U29" s="77">
        <v>53.264000000000003</v>
      </c>
      <c r="V29" s="77">
        <v>33.341999999999999</v>
      </c>
      <c r="W29" s="77">
        <v>15.706</v>
      </c>
      <c r="X29" s="77">
        <v>27.382999999999999</v>
      </c>
      <c r="Y29" s="77">
        <v>20.413</v>
      </c>
      <c r="Z29" s="78"/>
      <c r="AA29" s="79">
        <f>SUM(B29:Z29)</f>
        <v>380.84000000000003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34.185000000000002</v>
      </c>
      <c r="O31" s="62">
        <f t="shared" si="4"/>
        <v>20.757000000000001</v>
      </c>
      <c r="P31" s="62">
        <f t="shared" si="4"/>
        <v>13.007999999999999</v>
      </c>
      <c r="Q31" s="62">
        <f t="shared" si="4"/>
        <v>34.564999999999998</v>
      </c>
      <c r="R31" s="62">
        <f t="shared" si="4"/>
        <v>41.36</v>
      </c>
      <c r="S31" s="62">
        <f t="shared" si="4"/>
        <v>46.247</v>
      </c>
      <c r="T31" s="62">
        <f t="shared" si="4"/>
        <v>40.61</v>
      </c>
      <c r="U31" s="62">
        <f t="shared" si="4"/>
        <v>53.264000000000003</v>
      </c>
      <c r="V31" s="62">
        <f t="shared" si="4"/>
        <v>33.341999999999999</v>
      </c>
      <c r="W31" s="62">
        <f t="shared" si="4"/>
        <v>15.706</v>
      </c>
      <c r="X31" s="62">
        <f t="shared" si="4"/>
        <v>27.382999999999999</v>
      </c>
      <c r="Y31" s="62">
        <f t="shared" si="4"/>
        <v>20.413</v>
      </c>
      <c r="Z31" s="63">
        <f t="shared" si="4"/>
        <v>0</v>
      </c>
      <c r="AA31" s="64">
        <f t="shared" si="4"/>
        <v>380.84000000000003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71.2</v>
      </c>
      <c r="S38" s="99">
        <v>89.7</v>
      </c>
      <c r="T38" s="99">
        <v>76.599999999999994</v>
      </c>
      <c r="U38" s="99"/>
      <c r="V38" s="99">
        <v>21.2</v>
      </c>
      <c r="W38" s="99"/>
      <c r="X38" s="99">
        <v>87.9</v>
      </c>
      <c r="Y38" s="99">
        <v>117.4</v>
      </c>
      <c r="Z38" s="100"/>
      <c r="AA38" s="79">
        <f t="shared" si="5"/>
        <v>464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71.2</v>
      </c>
      <c r="S39" s="88">
        <f t="shared" si="6"/>
        <v>89.7</v>
      </c>
      <c r="T39" s="88">
        <f t="shared" si="6"/>
        <v>76.599999999999994</v>
      </c>
      <c r="U39" s="88">
        <f t="shared" si="6"/>
        <v>0</v>
      </c>
      <c r="V39" s="88">
        <f t="shared" si="6"/>
        <v>21.2</v>
      </c>
      <c r="W39" s="88">
        <f t="shared" si="6"/>
        <v>0</v>
      </c>
      <c r="X39" s="88">
        <f t="shared" si="6"/>
        <v>87.9</v>
      </c>
      <c r="Y39" s="88">
        <f t="shared" si="6"/>
        <v>117.4</v>
      </c>
      <c r="Z39" s="89">
        <f t="shared" si="6"/>
        <v>0</v>
      </c>
      <c r="AA39" s="90">
        <f t="shared" si="5"/>
        <v>464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71.2</v>
      </c>
      <c r="S46" s="99">
        <v>89.7</v>
      </c>
      <c r="T46" s="99">
        <v>76.599999999999994</v>
      </c>
      <c r="U46" s="99"/>
      <c r="V46" s="99">
        <v>21.2</v>
      </c>
      <c r="W46" s="99"/>
      <c r="X46" s="99">
        <v>87.9</v>
      </c>
      <c r="Y46" s="99">
        <v>117.4</v>
      </c>
      <c r="Z46" s="100"/>
      <c r="AA46" s="79">
        <f t="shared" si="7"/>
        <v>464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71.2</v>
      </c>
      <c r="S48" s="88">
        <f t="shared" si="8"/>
        <v>89.7</v>
      </c>
      <c r="T48" s="88">
        <f t="shared" si="8"/>
        <v>76.599999999999994</v>
      </c>
      <c r="U48" s="88">
        <f t="shared" si="8"/>
        <v>0</v>
      </c>
      <c r="V48" s="88">
        <f t="shared" si="8"/>
        <v>21.2</v>
      </c>
      <c r="W48" s="88">
        <f t="shared" si="8"/>
        <v>0</v>
      </c>
      <c r="X48" s="88">
        <f t="shared" si="8"/>
        <v>87.9</v>
      </c>
      <c r="Y48" s="88">
        <f t="shared" si="8"/>
        <v>117.4</v>
      </c>
      <c r="Z48" s="89">
        <f t="shared" si="8"/>
        <v>0</v>
      </c>
      <c r="AA48" s="90">
        <f t="shared" si="7"/>
        <v>464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34.185000000000002</v>
      </c>
      <c r="O51" s="88">
        <f t="shared" si="10"/>
        <v>20.757000000000001</v>
      </c>
      <c r="P51" s="88">
        <f t="shared" si="10"/>
        <v>13.007999999999999</v>
      </c>
      <c r="Q51" s="88">
        <f t="shared" si="10"/>
        <v>34.565000000000005</v>
      </c>
      <c r="R51" s="88">
        <f t="shared" si="10"/>
        <v>112.56</v>
      </c>
      <c r="S51" s="88">
        <f t="shared" si="10"/>
        <v>135.947</v>
      </c>
      <c r="T51" s="88">
        <f t="shared" si="10"/>
        <v>117.21</v>
      </c>
      <c r="U51" s="88">
        <f t="shared" si="10"/>
        <v>53.263999999999996</v>
      </c>
      <c r="V51" s="88">
        <f t="shared" si="10"/>
        <v>54.542000000000002</v>
      </c>
      <c r="W51" s="88">
        <f t="shared" si="10"/>
        <v>15.706</v>
      </c>
      <c r="X51" s="88">
        <f t="shared" si="10"/>
        <v>115.28300000000002</v>
      </c>
      <c r="Y51" s="88">
        <f t="shared" si="10"/>
        <v>137.81300000000002</v>
      </c>
      <c r="Z51" s="89">
        <f t="shared" si="10"/>
        <v>0</v>
      </c>
      <c r="AA51" s="104">
        <f>SUM(B51:Z51)</f>
        <v>844.84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71.2</v>
      </c>
      <c r="S4" s="18">
        <v>89.7</v>
      </c>
      <c r="T4" s="18">
        <v>76.599999999999994</v>
      </c>
      <c r="U4" s="18"/>
      <c r="V4" s="18">
        <v>21.2</v>
      </c>
      <c r="W4" s="18"/>
      <c r="X4" s="18">
        <v>87.9</v>
      </c>
      <c r="Y4" s="18">
        <v>117.4</v>
      </c>
      <c r="Z4" s="19"/>
      <c r="AA4" s="111">
        <f>SUM(B4:Z4)</f>
        <v>464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87.5</v>
      </c>
      <c r="O7" s="117">
        <v>82.5</v>
      </c>
      <c r="P7" s="117">
        <v>82.5</v>
      </c>
      <c r="Q7" s="117">
        <v>78.44</v>
      </c>
      <c r="R7" s="117">
        <v>82.5</v>
      </c>
      <c r="S7" s="117">
        <v>116.46</v>
      </c>
      <c r="T7" s="117">
        <v>100</v>
      </c>
      <c r="U7" s="117">
        <v>87.85</v>
      </c>
      <c r="V7" s="117">
        <v>98.84</v>
      </c>
      <c r="W7" s="117">
        <v>76.63</v>
      </c>
      <c r="X7" s="117">
        <v>113.99</v>
      </c>
      <c r="Y7" s="117">
        <v>113.99</v>
      </c>
      <c r="Z7" s="118"/>
      <c r="AA7" s="119">
        <f>IF(SUM(B7:Z7)&lt;&gt;0,AVERAGEIF(B7:Z7,"&lt;&gt;"""),"")</f>
        <v>93.433333333333337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71.2</v>
      </c>
      <c r="S23" s="133">
        <v>89.7</v>
      </c>
      <c r="T23" s="133">
        <v>76.599999999999994</v>
      </c>
      <c r="U23" s="133"/>
      <c r="V23" s="133">
        <v>21.2</v>
      </c>
      <c r="W23" s="133"/>
      <c r="X23" s="133">
        <v>87.9</v>
      </c>
      <c r="Y23" s="133">
        <v>117.4</v>
      </c>
      <c r="Z23" s="131"/>
      <c r="AA23" s="132">
        <f t="shared" si="2"/>
        <v>464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71.2</v>
      </c>
      <c r="S24" s="135">
        <f t="shared" si="3"/>
        <v>89.7</v>
      </c>
      <c r="T24" s="135">
        <f t="shared" si="3"/>
        <v>76.599999999999994</v>
      </c>
      <c r="U24" s="135">
        <f t="shared" si="3"/>
        <v>0</v>
      </c>
      <c r="V24" s="135">
        <f t="shared" si="3"/>
        <v>21.2</v>
      </c>
      <c r="W24" s="135">
        <f t="shared" si="3"/>
        <v>0</v>
      </c>
      <c r="X24" s="135">
        <f t="shared" si="3"/>
        <v>87.9</v>
      </c>
      <c r="Y24" s="135">
        <f t="shared" si="3"/>
        <v>117.4</v>
      </c>
      <c r="Z24" s="136" t="str">
        <f t="shared" si="3"/>
        <v/>
      </c>
      <c r="AA24" s="90">
        <f t="shared" si="2"/>
        <v>464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2023-05-10T08:24:46Z</dcterms:created>
  <dcterms:modified xsi:type="dcterms:W3CDTF">2023-05-10T08:24:47Z</dcterms:modified>
</cp:coreProperties>
</file>