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<sst xmlns="http://schemas.openxmlformats.org/spreadsheetml/2006/main" count="117" uniqueCount="53">
  <si>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09/05/2023 11:27:56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</si>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</sst>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A66-4133-AC5C-ED2E104BDC6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A66-4133-AC5C-ED2E104BDC6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8.3280000000000012</c:v>
                </c:pt>
                <c:pt idx="19">
                  <c:v>0.76100000000000001</c:v>
                </c:pt>
                <c:pt idx="20">
                  <c:v>0.441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66-4133-AC5C-ED2E104BDC6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19.100000000000001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66-4133-AC5C-ED2E104BDC6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205.52800000000002</c:v>
                </c:pt>
                <c:pt idx="13">
                  <c:v>220.059</c:v>
                </c:pt>
                <c:pt idx="14">
                  <c:v>257.96199999999999</c:v>
                </c:pt>
                <c:pt idx="15">
                  <c:v>268.45799999999997</c:v>
                </c:pt>
                <c:pt idx="16">
                  <c:v>267.36700000000002</c:v>
                </c:pt>
                <c:pt idx="17">
                  <c:v>292.05400000000003</c:v>
                </c:pt>
                <c:pt idx="18">
                  <c:v>199.63399999999999</c:v>
                </c:pt>
                <c:pt idx="19">
                  <c:v>180.36599999999999</c:v>
                </c:pt>
                <c:pt idx="20">
                  <c:v>167.65800000000002</c:v>
                </c:pt>
                <c:pt idx="21">
                  <c:v>162.989</c:v>
                </c:pt>
                <c:pt idx="22">
                  <c:v>148.083</c:v>
                </c:pt>
                <c:pt idx="23">
                  <c:v>167.03299999999999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66-4133-AC5C-ED2E104BDC6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A66-4133-AC5C-ED2E104BDC6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A66-4133-AC5C-ED2E104BD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205.50399999999993</c:v>
                </c:pt>
                <c:pt idx="13">
                  <c:v>230.03499999999997</c:v>
                </c:pt>
                <c:pt idx="14">
                  <c:v>257.99299999999999</c:v>
                </c:pt>
                <c:pt idx="15">
                  <c:v>269.721</c:v>
                </c:pt>
                <c:pt idx="16">
                  <c:v>267.39499999999998</c:v>
                </c:pt>
                <c:pt idx="17">
                  <c:v>292.04499999999996</c:v>
                </c:pt>
                <c:pt idx="18">
                  <c:v>207.99200000000002</c:v>
                </c:pt>
                <c:pt idx="19">
                  <c:v>181.161</c:v>
                </c:pt>
                <c:pt idx="20">
                  <c:v>168.12799999999999</c:v>
                </c:pt>
                <c:pt idx="21">
                  <c:v>182.08</c:v>
                </c:pt>
                <c:pt idx="22">
                  <c:v>148.08999999999997</c:v>
                </c:pt>
                <c:pt idx="23">
                  <c:v>167.05200000000005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A66-4133-AC5C-ED2E104BD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115.87</c:v>
                </c:pt>
                <c:pt idx="13">
                  <c:v>116.09</c:v>
                </c:pt>
                <c:pt idx="14">
                  <c:v>116.04</c:v>
                </c:pt>
                <c:pt idx="15">
                  <c:v>93.09</c:v>
                </c:pt>
                <c:pt idx="16">
                  <c:v>95</c:v>
                </c:pt>
                <c:pt idx="17">
                  <c:v>105</c:v>
                </c:pt>
                <c:pt idx="18">
                  <c:v>123</c:v>
                </c:pt>
                <c:pt idx="19">
                  <c:v>122.39</c:v>
                </c:pt>
                <c:pt idx="20">
                  <c:v>123.59</c:v>
                </c:pt>
                <c:pt idx="21">
                  <c:v>115.94</c:v>
                </c:pt>
                <c:pt idx="22">
                  <c:v>110.01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A66-4133-AC5C-ED2E104BD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4" sqref="G4"/>
    </sheetView>
  </sheetViews>
  <sheetFormatPr defaultColWidth="9.28515625" defaultRowHeight="16.149999999999999" customHeight="1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205.52800000000002</v>
      </c>
      <c r="O4" s="18">
        <v>230.059</v>
      </c>
      <c r="P4" s="18">
        <v>257.96199999999999</v>
      </c>
      <c r="Q4" s="18">
        <v>269.67600000000004</v>
      </c>
      <c r="R4" s="18">
        <v>267.36700000000002</v>
      </c>
      <c r="S4" s="18">
        <v>292.05400000000003</v>
      </c>
      <c r="T4" s="18">
        <v>207.96199999999999</v>
      </c>
      <c r="U4" s="18">
        <v>181.12699999999995</v>
      </c>
      <c r="V4" s="18">
        <v>168.09900000000002</v>
      </c>
      <c r="W4" s="18">
        <v>182.089</v>
      </c>
      <c r="X4" s="18">
        <v>148.083</v>
      </c>
      <c r="Y4" s="18">
        <v>167.03299999999999</v>
      </c>
      <c r="Z4" s="19"/>
      <c r="AA4" s="20">
        <f>SUM(B4:Z4)</f>
        <v>2577.0390000000002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115.87</v>
      </c>
      <c r="O7" s="28">
        <v>116.09</v>
      </c>
      <c r="P7" s="28">
        <v>116.04</v>
      </c>
      <c r="Q7" s="28">
        <v>93.09</v>
      </c>
      <c r="R7" s="28">
        <v>95</v>
      </c>
      <c r="S7" s="28">
        <v>105</v>
      </c>
      <c r="T7" s="28">
        <v>123</v>
      </c>
      <c r="U7" s="28">
        <v>122.39</v>
      </c>
      <c r="V7" s="28">
        <v>123.59</v>
      </c>
      <c r="W7" s="28">
        <v>115.94</v>
      </c>
      <c r="X7" s="28">
        <v>110.01</v>
      </c>
      <c r="Y7" s="28">
        <v>100</v>
      </c>
      <c r="Z7" s="29"/>
      <c r="AA7" s="30">
        <f>IF(SUM(B7:Z7)&lt;&gt;0,AVERAGEIF(B7:Z7,"&lt;&gt;"""),"")</f>
        <v>111.33499999999999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8.3280000000000012</v>
      </c>
      <c r="U12" s="52">
        <v>0.76100000000000001</v>
      </c>
      <c r="V12" s="52">
        <v>0.441</v>
      </c>
      <c r="W12" s="52"/>
      <c r="X12" s="52"/>
      <c r="Y12" s="52"/>
      <c r="Z12" s="53"/>
      <c r="AA12" s="54">
        <f t="shared" si="0"/>
        <v>9.5300000000000011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205.52800000000002</v>
      </c>
      <c r="O14" s="57">
        <v>220.059</v>
      </c>
      <c r="P14" s="57">
        <v>257.96199999999999</v>
      </c>
      <c r="Q14" s="57">
        <v>268.45799999999997</v>
      </c>
      <c r="R14" s="57">
        <v>267.36700000000002</v>
      </c>
      <c r="S14" s="57">
        <v>292.05400000000003</v>
      </c>
      <c r="T14" s="57">
        <v>199.63399999999999</v>
      </c>
      <c r="U14" s="57">
        <v>180.36599999999999</v>
      </c>
      <c r="V14" s="57">
        <v>167.65800000000002</v>
      </c>
      <c r="W14" s="57">
        <v>162.989</v>
      </c>
      <c r="X14" s="57">
        <v>148.083</v>
      </c>
      <c r="Y14" s="57">
        <v>167.03299999999999</v>
      </c>
      <c r="Z14" s="58"/>
      <c r="AA14" s="59">
        <f t="shared" si="0"/>
        <v>2537.1910000000003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205.52800000000002</v>
      </c>
      <c r="O16" s="62">
        <f t="shared" si="1"/>
        <v>220.059</v>
      </c>
      <c r="P16" s="62">
        <f t="shared" si="1"/>
        <v>257.96199999999999</v>
      </c>
      <c r="Q16" s="62">
        <f t="shared" si="1"/>
        <v>268.45799999999997</v>
      </c>
      <c r="R16" s="62">
        <f t="shared" si="1"/>
        <v>267.36700000000002</v>
      </c>
      <c r="S16" s="62">
        <f t="shared" si="1"/>
        <v>292.05400000000003</v>
      </c>
      <c r="T16" s="62">
        <f t="shared" si="1"/>
        <v>207.96199999999999</v>
      </c>
      <c r="U16" s="62">
        <f t="shared" si="1"/>
        <v>181.12699999999998</v>
      </c>
      <c r="V16" s="62">
        <f t="shared" si="1"/>
        <v>168.09900000000002</v>
      </c>
      <c r="W16" s="62">
        <f t="shared" si="1"/>
        <v>162.989</v>
      </c>
      <c r="X16" s="62">
        <f t="shared" si="1"/>
        <v>148.083</v>
      </c>
      <c r="Y16" s="62">
        <f t="shared" si="1"/>
        <v>167.03299999999999</v>
      </c>
      <c r="Z16" s="63" t="str">
        <f t="shared" si="1"/>
        <v/>
      </c>
      <c r="AA16" s="64">
        <f>SUM(AA10:AA15)</f>
        <v>2546.7210000000005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10</v>
      </c>
      <c r="P21" s="81"/>
      <c r="Q21" s="81">
        <v>1.218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11.218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10</v>
      </c>
      <c r="P25" s="88">
        <f t="shared" si="3"/>
        <v>0</v>
      </c>
      <c r="Q25" s="88">
        <f t="shared" si="3"/>
        <v>1.218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11.218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205.52799999999999</v>
      </c>
      <c r="O29" s="77">
        <v>230.059</v>
      </c>
      <c r="P29" s="77">
        <v>257.96199999999999</v>
      </c>
      <c r="Q29" s="77">
        <v>269.67599999999999</v>
      </c>
      <c r="R29" s="77">
        <v>267.36700000000002</v>
      </c>
      <c r="S29" s="77">
        <v>292.05399999999997</v>
      </c>
      <c r="T29" s="77">
        <v>207.96199999999999</v>
      </c>
      <c r="U29" s="77">
        <v>181.12700000000001</v>
      </c>
      <c r="V29" s="77">
        <v>168.09899999999999</v>
      </c>
      <c r="W29" s="77">
        <v>162.989</v>
      </c>
      <c r="X29" s="77">
        <v>148.083</v>
      </c>
      <c r="Y29" s="77">
        <v>167.03299999999999</v>
      </c>
      <c r="Z29" s="78"/>
      <c r="AA29" s="79">
        <f>SUM(B29:Z29)</f>
        <v>2557.9389999999999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205.52799999999999</v>
      </c>
      <c r="O31" s="62">
        <f t="shared" si="4"/>
        <v>230.059</v>
      </c>
      <c r="P31" s="62">
        <f t="shared" si="4"/>
        <v>257.96199999999999</v>
      </c>
      <c r="Q31" s="62">
        <f t="shared" si="4"/>
        <v>269.67599999999999</v>
      </c>
      <c r="R31" s="62">
        <f t="shared" si="4"/>
        <v>267.36700000000002</v>
      </c>
      <c r="S31" s="62">
        <f t="shared" si="4"/>
        <v>292.05399999999997</v>
      </c>
      <c r="T31" s="62">
        <f t="shared" si="4"/>
        <v>207.96199999999999</v>
      </c>
      <c r="U31" s="62">
        <f t="shared" si="4"/>
        <v>181.12700000000001</v>
      </c>
      <c r="V31" s="62">
        <f t="shared" si="4"/>
        <v>168.09899999999999</v>
      </c>
      <c r="W31" s="62">
        <f t="shared" si="4"/>
        <v>162.989</v>
      </c>
      <c r="X31" s="62">
        <f t="shared" si="4"/>
        <v>148.083</v>
      </c>
      <c r="Y31" s="62">
        <f t="shared" si="4"/>
        <v>167.03299999999999</v>
      </c>
      <c r="Z31" s="63" t="str">
        <f t="shared" si="4"/>
        <v/>
      </c>
      <c r="AA31" s="64">
        <f>SUM(AA28:AA30)</f>
        <v>2557.9389999999999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19.100000000000001</v>
      </c>
      <c r="X38" s="99"/>
      <c r="Y38" s="99"/>
      <c r="Z38" s="100"/>
      <c r="AA38" s="79">
        <f t="shared" si="5"/>
        <v>19.100000000000001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19.100000000000001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19.100000000000001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19.100000000000001</v>
      </c>
      <c r="X46" s="99"/>
      <c r="Y46" s="99"/>
      <c r="Z46" s="100"/>
      <c r="AA46" s="79">
        <f t="shared" si="7"/>
        <v>19.100000000000001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19.100000000000001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19.100000000000001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205.52800000000002</v>
      </c>
      <c r="O51" s="88">
        <f t="shared" si="10"/>
        <v>230.059</v>
      </c>
      <c r="P51" s="88">
        <f t="shared" si="10"/>
        <v>257.96199999999999</v>
      </c>
      <c r="Q51" s="88">
        <f t="shared" si="10"/>
        <v>269.67599999999999</v>
      </c>
      <c r="R51" s="88">
        <f t="shared" si="10"/>
        <v>267.36700000000002</v>
      </c>
      <c r="S51" s="88">
        <f t="shared" si="10"/>
        <v>292.05400000000003</v>
      </c>
      <c r="T51" s="88">
        <f t="shared" si="10"/>
        <v>207.96199999999999</v>
      </c>
      <c r="U51" s="88">
        <f t="shared" si="10"/>
        <v>181.12699999999998</v>
      </c>
      <c r="V51" s="88">
        <f t="shared" si="10"/>
        <v>168.09900000000002</v>
      </c>
      <c r="W51" s="88">
        <f t="shared" si="10"/>
        <v>182.089</v>
      </c>
      <c r="X51" s="88">
        <f t="shared" si="10"/>
        <v>148.083</v>
      </c>
      <c r="Y51" s="88">
        <f t="shared" si="10"/>
        <v>167.03299999999999</v>
      </c>
      <c r="Z51" s="89" t="str">
        <f t="shared" si="10"/>
        <v/>
      </c>
      <c r="AA51" s="104">
        <f>SUM(B51:Z51)</f>
        <v>2577.0389999999998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18" activePane="bottomRight" state="frozen"/>
      <selection sqref="A1:XFD1048576"/>
      <selection pane="topRight" sqref="A1:XFD1048576"/>
      <selection pane="bottomLeft" sqref="A1:XFD1048576"/>
      <selection pane="bottomRight" activeCell="G31" sqref="G31"/>
    </sheetView>
  </sheetViews>
  <sheetFormatPr defaultColWidth="9.28515625" defaultRowHeight="14.25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205.50399999999993</v>
      </c>
      <c r="O4" s="18">
        <v>230.03499999999997</v>
      </c>
      <c r="P4" s="18">
        <v>257.99299999999999</v>
      </c>
      <c r="Q4" s="18">
        <v>269.721</v>
      </c>
      <c r="R4" s="18">
        <v>267.39499999999998</v>
      </c>
      <c r="S4" s="18">
        <v>292.04499999999996</v>
      </c>
      <c r="T4" s="18">
        <v>207.99200000000002</v>
      </c>
      <c r="U4" s="18">
        <v>181.161</v>
      </c>
      <c r="V4" s="18">
        <v>168.12799999999999</v>
      </c>
      <c r="W4" s="18">
        <v>182.08</v>
      </c>
      <c r="X4" s="18">
        <v>148.08999999999997</v>
      </c>
      <c r="Y4" s="18">
        <v>167.05200000000005</v>
      </c>
      <c r="Z4" s="19"/>
      <c r="AA4" s="20">
        <f>SUM(B4:Z4)</f>
        <v>2577.1959999999999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115.87</v>
      </c>
      <c r="O7" s="28">
        <v>116.09</v>
      </c>
      <c r="P7" s="28">
        <v>116.04</v>
      </c>
      <c r="Q7" s="28">
        <v>93.09</v>
      </c>
      <c r="R7" s="28">
        <v>95</v>
      </c>
      <c r="S7" s="28">
        <v>105</v>
      </c>
      <c r="T7" s="28">
        <v>123</v>
      </c>
      <c r="U7" s="28">
        <v>122.39</v>
      </c>
      <c r="V7" s="28">
        <v>123.59</v>
      </c>
      <c r="W7" s="28">
        <v>115.94</v>
      </c>
      <c r="X7" s="28">
        <v>110.01</v>
      </c>
      <c r="Y7" s="28">
        <v>100</v>
      </c>
      <c r="Z7" s="29"/>
      <c r="AA7" s="30">
        <f>IF(SUM(B7:Z7)&lt;&gt;0,AVERAGEIF(B7:Z7,"&lt;&gt;"""),"")</f>
        <v>111.33499999999999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11.087999999999999</v>
      </c>
      <c r="O20" s="77">
        <v>9.9669999999999987</v>
      </c>
      <c r="P20" s="77">
        <v>12.452999999999999</v>
      </c>
      <c r="Q20" s="77">
        <v>19.201000000000001</v>
      </c>
      <c r="R20" s="77">
        <v>22.456</v>
      </c>
      <c r="S20" s="77">
        <v>26.273</v>
      </c>
      <c r="T20" s="77">
        <v>27.106000000000002</v>
      </c>
      <c r="U20" s="77">
        <v>36.177999999999997</v>
      </c>
      <c r="V20" s="77">
        <v>22.151</v>
      </c>
      <c r="W20" s="77">
        <v>35.987000000000002</v>
      </c>
      <c r="X20" s="77">
        <v>36.380000000000003</v>
      </c>
      <c r="Y20" s="77">
        <v>10.17</v>
      </c>
      <c r="Z20" s="78"/>
      <c r="AA20" s="79">
        <f t="shared" si="2"/>
        <v>269.41000000000003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82.316000000000017</v>
      </c>
      <c r="O21" s="81">
        <v>99.268000000000001</v>
      </c>
      <c r="P21" s="81">
        <v>126.53999999999999</v>
      </c>
      <c r="Q21" s="81">
        <v>135.82</v>
      </c>
      <c r="R21" s="81">
        <v>142.239</v>
      </c>
      <c r="S21" s="81">
        <v>157.572</v>
      </c>
      <c r="T21" s="81">
        <v>118.28600000000002</v>
      </c>
      <c r="U21" s="81">
        <v>106.48299999999999</v>
      </c>
      <c r="V21" s="81">
        <v>121.477</v>
      </c>
      <c r="W21" s="81">
        <v>146.09299999999999</v>
      </c>
      <c r="X21" s="81">
        <v>95.41</v>
      </c>
      <c r="Y21" s="81">
        <v>34.582000000000001</v>
      </c>
      <c r="Z21" s="78"/>
      <c r="AA21" s="79">
        <f t="shared" si="2"/>
        <v>1366.0860000000002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93.404000000000011</v>
      </c>
      <c r="O25" s="88">
        <f t="shared" si="3"/>
        <v>109.235</v>
      </c>
      <c r="P25" s="88">
        <f t="shared" si="3"/>
        <v>138.99299999999999</v>
      </c>
      <c r="Q25" s="88">
        <f t="shared" si="3"/>
        <v>155.02099999999999</v>
      </c>
      <c r="R25" s="88">
        <f t="shared" si="3"/>
        <v>164.69499999999999</v>
      </c>
      <c r="S25" s="88">
        <f t="shared" si="3"/>
        <v>183.845</v>
      </c>
      <c r="T25" s="88">
        <f t="shared" si="3"/>
        <v>145.39200000000002</v>
      </c>
      <c r="U25" s="88">
        <f t="shared" si="3"/>
        <v>142.661</v>
      </c>
      <c r="V25" s="88">
        <f t="shared" si="3"/>
        <v>143.62800000000001</v>
      </c>
      <c r="W25" s="88">
        <f t="shared" si="3"/>
        <v>182.07999999999998</v>
      </c>
      <c r="X25" s="88">
        <f t="shared" si="3"/>
        <v>131.79</v>
      </c>
      <c r="Y25" s="88">
        <f t="shared" si="3"/>
        <v>44.752000000000002</v>
      </c>
      <c r="Z25" s="89">
        <f t="shared" si="3"/>
        <v>0</v>
      </c>
      <c r="AA25" s="90">
        <f t="shared" si="3"/>
        <v>1635.4960000000003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93.403999999999996</v>
      </c>
      <c r="O29" s="77">
        <v>109.235</v>
      </c>
      <c r="P29" s="77">
        <v>138.99299999999999</v>
      </c>
      <c r="Q29" s="77">
        <v>155.02099999999999</v>
      </c>
      <c r="R29" s="77">
        <v>164.69499999999999</v>
      </c>
      <c r="S29" s="77">
        <v>183.845</v>
      </c>
      <c r="T29" s="77">
        <v>145.392</v>
      </c>
      <c r="U29" s="77">
        <v>142.661</v>
      </c>
      <c r="V29" s="77">
        <v>143.62799999999999</v>
      </c>
      <c r="W29" s="77">
        <v>182.08</v>
      </c>
      <c r="X29" s="77">
        <v>131.79</v>
      </c>
      <c r="Y29" s="77">
        <v>44.752000000000002</v>
      </c>
      <c r="Z29" s="78"/>
      <c r="AA29" s="79">
        <f>SUM(B29:Z29)</f>
        <v>1635.4959999999999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93.403999999999996</v>
      </c>
      <c r="O31" s="62">
        <f t="shared" si="4"/>
        <v>109.235</v>
      </c>
      <c r="P31" s="62">
        <f t="shared" si="4"/>
        <v>138.99299999999999</v>
      </c>
      <c r="Q31" s="62">
        <f t="shared" si="4"/>
        <v>155.02099999999999</v>
      </c>
      <c r="R31" s="62">
        <f t="shared" si="4"/>
        <v>164.69499999999999</v>
      </c>
      <c r="S31" s="62">
        <f t="shared" si="4"/>
        <v>183.845</v>
      </c>
      <c r="T31" s="62">
        <f t="shared" si="4"/>
        <v>145.392</v>
      </c>
      <c r="U31" s="62">
        <f t="shared" si="4"/>
        <v>142.661</v>
      </c>
      <c r="V31" s="62">
        <f t="shared" si="4"/>
        <v>143.62799999999999</v>
      </c>
      <c r="W31" s="62">
        <f t="shared" si="4"/>
        <v>182.08</v>
      </c>
      <c r="X31" s="62">
        <f t="shared" si="4"/>
        <v>131.79</v>
      </c>
      <c r="Y31" s="62">
        <f t="shared" si="4"/>
        <v>44.752000000000002</v>
      </c>
      <c r="Z31" s="63">
        <f t="shared" si="4"/>
        <v>0</v>
      </c>
      <c r="AA31" s="64">
        <f t="shared" si="4"/>
        <v>1635.4959999999999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112.1</v>
      </c>
      <c r="O38" s="99">
        <v>120.8</v>
      </c>
      <c r="P38" s="99">
        <v>119</v>
      </c>
      <c r="Q38" s="99">
        <v>114.7</v>
      </c>
      <c r="R38" s="99">
        <v>102.7</v>
      </c>
      <c r="S38" s="99">
        <v>108.2</v>
      </c>
      <c r="T38" s="99">
        <v>62.6</v>
      </c>
      <c r="U38" s="99">
        <v>38.5</v>
      </c>
      <c r="V38" s="99">
        <v>24.5</v>
      </c>
      <c r="W38" s="99"/>
      <c r="X38" s="99">
        <v>16.3</v>
      </c>
      <c r="Y38" s="99">
        <v>122.3</v>
      </c>
      <c r="Z38" s="100"/>
      <c r="AA38" s="79">
        <f t="shared" si="5"/>
        <v>941.69999999999993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112.1</v>
      </c>
      <c r="O39" s="88">
        <f t="shared" si="6"/>
        <v>120.8</v>
      </c>
      <c r="P39" s="88">
        <f t="shared" si="6"/>
        <v>119</v>
      </c>
      <c r="Q39" s="88">
        <f t="shared" si="6"/>
        <v>114.7</v>
      </c>
      <c r="R39" s="88">
        <f t="shared" si="6"/>
        <v>102.7</v>
      </c>
      <c r="S39" s="88">
        <f t="shared" si="6"/>
        <v>108.2</v>
      </c>
      <c r="T39" s="88">
        <f t="shared" si="6"/>
        <v>62.6</v>
      </c>
      <c r="U39" s="88">
        <f t="shared" si="6"/>
        <v>38.5</v>
      </c>
      <c r="V39" s="88">
        <f t="shared" si="6"/>
        <v>24.5</v>
      </c>
      <c r="W39" s="88">
        <f t="shared" si="6"/>
        <v>0</v>
      </c>
      <c r="X39" s="88">
        <f t="shared" si="6"/>
        <v>16.3</v>
      </c>
      <c r="Y39" s="88">
        <f t="shared" si="6"/>
        <v>122.3</v>
      </c>
      <c r="Z39" s="89">
        <f t="shared" si="6"/>
        <v>0</v>
      </c>
      <c r="AA39" s="90">
        <f t="shared" si="5"/>
        <v>941.69999999999993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112.1</v>
      </c>
      <c r="O46" s="99">
        <v>120.8</v>
      </c>
      <c r="P46" s="99">
        <v>119</v>
      </c>
      <c r="Q46" s="99">
        <v>114.7</v>
      </c>
      <c r="R46" s="99">
        <v>102.7</v>
      </c>
      <c r="S46" s="99">
        <v>108.2</v>
      </c>
      <c r="T46" s="99">
        <v>62.6</v>
      </c>
      <c r="U46" s="99">
        <v>38.5</v>
      </c>
      <c r="V46" s="99">
        <v>24.5</v>
      </c>
      <c r="W46" s="99"/>
      <c r="X46" s="99">
        <v>16.3</v>
      </c>
      <c r="Y46" s="99">
        <v>122.3</v>
      </c>
      <c r="Z46" s="100"/>
      <c r="AA46" s="79">
        <f t="shared" si="7"/>
        <v>941.69999999999993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112.1</v>
      </c>
      <c r="O48" s="88">
        <f t="shared" si="8"/>
        <v>120.8</v>
      </c>
      <c r="P48" s="88">
        <f t="shared" si="8"/>
        <v>119</v>
      </c>
      <c r="Q48" s="88">
        <f t="shared" si="8"/>
        <v>114.7</v>
      </c>
      <c r="R48" s="88">
        <f t="shared" si="8"/>
        <v>102.7</v>
      </c>
      <c r="S48" s="88">
        <f t="shared" si="8"/>
        <v>108.2</v>
      </c>
      <c r="T48" s="88">
        <f t="shared" si="8"/>
        <v>62.6</v>
      </c>
      <c r="U48" s="88">
        <f t="shared" si="8"/>
        <v>38.5</v>
      </c>
      <c r="V48" s="88">
        <f t="shared" si="8"/>
        <v>24.5</v>
      </c>
      <c r="W48" s="88">
        <f t="shared" si="8"/>
        <v>0</v>
      </c>
      <c r="X48" s="88">
        <f t="shared" si="8"/>
        <v>16.3</v>
      </c>
      <c r="Y48" s="88">
        <f t="shared" si="8"/>
        <v>122.3</v>
      </c>
      <c r="Z48" s="89">
        <f t="shared" si="8"/>
        <v>0</v>
      </c>
      <c r="AA48" s="90">
        <f t="shared" si="7"/>
        <v>941.69999999999993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205.50400000000002</v>
      </c>
      <c r="O51" s="88">
        <f t="shared" si="10"/>
        <v>230.035</v>
      </c>
      <c r="P51" s="88">
        <f t="shared" si="10"/>
        <v>257.99299999999999</v>
      </c>
      <c r="Q51" s="88">
        <f t="shared" si="10"/>
        <v>269.721</v>
      </c>
      <c r="R51" s="88">
        <f t="shared" si="10"/>
        <v>267.39499999999998</v>
      </c>
      <c r="S51" s="88">
        <f t="shared" si="10"/>
        <v>292.04500000000002</v>
      </c>
      <c r="T51" s="88">
        <f t="shared" si="10"/>
        <v>207.99200000000002</v>
      </c>
      <c r="U51" s="88">
        <f t="shared" si="10"/>
        <v>181.161</v>
      </c>
      <c r="V51" s="88">
        <f t="shared" si="10"/>
        <v>168.12800000000001</v>
      </c>
      <c r="W51" s="88">
        <f t="shared" si="10"/>
        <v>182.07999999999998</v>
      </c>
      <c r="X51" s="88">
        <f t="shared" si="10"/>
        <v>148.09</v>
      </c>
      <c r="Y51" s="88">
        <f t="shared" si="10"/>
        <v>167.05199999999999</v>
      </c>
      <c r="Z51" s="89">
        <f t="shared" si="10"/>
        <v>0</v>
      </c>
      <c r="AA51" s="104">
        <f>SUM(B51:Z51)</f>
        <v>2577.1960000000004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112.1</v>
      </c>
      <c r="O4" s="18">
        <v>120.8</v>
      </c>
      <c r="P4" s="18">
        <v>119</v>
      </c>
      <c r="Q4" s="18">
        <v>114.7</v>
      </c>
      <c r="R4" s="18">
        <v>102.7</v>
      </c>
      <c r="S4" s="18">
        <v>108.2</v>
      </c>
      <c r="T4" s="18">
        <v>62.6</v>
      </c>
      <c r="U4" s="18">
        <v>38.5</v>
      </c>
      <c r="V4" s="18">
        <v>24.5</v>
      </c>
      <c r="W4" s="18">
        <v>-19.100000000000001</v>
      </c>
      <c r="X4" s="18">
        <v>16.3</v>
      </c>
      <c r="Y4" s="18">
        <v>122.3</v>
      </c>
      <c r="Z4" s="19"/>
      <c r="AA4" s="111">
        <f>SUM(B4:Z4)</f>
        <v>922.59999999999991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115.87</v>
      </c>
      <c r="O7" s="117">
        <v>116.09</v>
      </c>
      <c r="P7" s="117">
        <v>116.04</v>
      </c>
      <c r="Q7" s="117">
        <v>93.09</v>
      </c>
      <c r="R7" s="117">
        <v>95</v>
      </c>
      <c r="S7" s="117">
        <v>105</v>
      </c>
      <c r="T7" s="117">
        <v>123</v>
      </c>
      <c r="U7" s="117">
        <v>122.39</v>
      </c>
      <c r="V7" s="117">
        <v>123.59</v>
      </c>
      <c r="W7" s="117">
        <v>115.94</v>
      </c>
      <c r="X7" s="117">
        <v>110.01</v>
      </c>
      <c r="Y7" s="117">
        <v>100</v>
      </c>
      <c r="Z7" s="118"/>
      <c r="AA7" s="119">
        <f>IF(SUM(B7:Z7)&lt;&gt;0,AVERAGEIF(B7:Z7,"&lt;&gt;"""),"")</f>
        <v>111.33499999999999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19.100000000000001</v>
      </c>
      <c r="X15" s="133"/>
      <c r="Y15" s="133"/>
      <c r="Z15" s="131"/>
      <c r="AA15" s="132">
        <f t="shared" si="0"/>
        <v>19.100000000000001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19.100000000000001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19.100000000000001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112.1</v>
      </c>
      <c r="O23" s="133">
        <v>120.8</v>
      </c>
      <c r="P23" s="133">
        <v>119</v>
      </c>
      <c r="Q23" s="133">
        <v>114.7</v>
      </c>
      <c r="R23" s="133">
        <v>102.7</v>
      </c>
      <c r="S23" s="133">
        <v>108.2</v>
      </c>
      <c r="T23" s="133">
        <v>62.6</v>
      </c>
      <c r="U23" s="133">
        <v>38.5</v>
      </c>
      <c r="V23" s="133">
        <v>24.5</v>
      </c>
      <c r="W23" s="133"/>
      <c r="X23" s="133">
        <v>16.3</v>
      </c>
      <c r="Y23" s="133">
        <v>122.3</v>
      </c>
      <c r="Z23" s="131"/>
      <c r="AA23" s="132">
        <f t="shared" si="2"/>
        <v>941.69999999999993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112.1</v>
      </c>
      <c r="O24" s="135">
        <f t="shared" si="3"/>
        <v>120.8</v>
      </c>
      <c r="P24" s="135">
        <f t="shared" si="3"/>
        <v>119</v>
      </c>
      <c r="Q24" s="135">
        <f t="shared" si="3"/>
        <v>114.7</v>
      </c>
      <c r="R24" s="135">
        <f t="shared" si="3"/>
        <v>102.7</v>
      </c>
      <c r="S24" s="135">
        <f t="shared" si="3"/>
        <v>108.2</v>
      </c>
      <c r="T24" s="135">
        <f t="shared" si="3"/>
        <v>62.6</v>
      </c>
      <c r="U24" s="135">
        <f t="shared" si="3"/>
        <v>38.5</v>
      </c>
      <c r="V24" s="135">
        <f t="shared" si="3"/>
        <v>24.5</v>
      </c>
      <c r="W24" s="135">
        <f t="shared" si="3"/>
        <v>0</v>
      </c>
      <c r="X24" s="135">
        <f t="shared" si="3"/>
        <v>16.3</v>
      </c>
      <c r="Y24" s="135">
        <f t="shared" si="3"/>
        <v>122.3</v>
      </c>
      <c r="Z24" s="136" t="str">
        <f t="shared" si="3"/>
        <v/>
      </c>
      <c r="AA24" s="90">
        <f t="shared" si="2"/>
        <v>941.69999999999993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2023-05-09T08:27:56Z</dcterms:created>
  <dcterms:modified xsi:type="dcterms:W3CDTF">2023-05-09T08:27:57Z</dcterms:modified>
</cp:coreProperties>
</file>