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<sst xmlns="http://schemas.openxmlformats.org/spreadsheetml/2006/main" count="117" uniqueCount="53">
  <si>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08/05/2023 11:20:36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</si>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</sst>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AD9-424E-8B50-15FBF27D329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AD9-424E-8B50-15FBF27D329E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0">
                  <c:v>21.336000000000002</c:v>
                </c:pt>
                <c:pt idx="21">
                  <c:v>11.179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AD9-424E-8B50-15FBF27D329E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AD9-424E-8B50-15FBF27D329E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1.6280000000000001</c:v>
                </c:pt>
                <c:pt idx="13">
                  <c:v>1.2909999999999999</c:v>
                </c:pt>
                <c:pt idx="14">
                  <c:v>1.3149999999999999</c:v>
                </c:pt>
                <c:pt idx="15">
                  <c:v>139.654</c:v>
                </c:pt>
                <c:pt idx="16">
                  <c:v>146.11699999999999</c:v>
                </c:pt>
                <c:pt idx="17">
                  <c:v>104.23099999999999</c:v>
                </c:pt>
                <c:pt idx="18">
                  <c:v>102.48</c:v>
                </c:pt>
                <c:pt idx="19">
                  <c:v>86.192000000000007</c:v>
                </c:pt>
                <c:pt idx="20">
                  <c:v>82.320000000000007</c:v>
                </c:pt>
                <c:pt idx="21">
                  <c:v>97.245999999999995</c:v>
                </c:pt>
                <c:pt idx="22">
                  <c:v>118.685</c:v>
                </c:pt>
                <c:pt idx="23">
                  <c:v>109.16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AD9-424E-8B50-15FBF27D329E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AD9-424E-8B50-15FBF27D329E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AD9-424E-8B50-15FBF27D32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22.214999999999996</c:v>
                </c:pt>
                <c:pt idx="13">
                  <c:v>19.134</c:v>
                </c:pt>
                <c:pt idx="14">
                  <c:v>29.291</c:v>
                </c:pt>
                <c:pt idx="15">
                  <c:v>161.13300000000001</c:v>
                </c:pt>
                <c:pt idx="16">
                  <c:v>185.78</c:v>
                </c:pt>
                <c:pt idx="17">
                  <c:v>128.339</c:v>
                </c:pt>
                <c:pt idx="18">
                  <c:v>102.446</c:v>
                </c:pt>
                <c:pt idx="19">
                  <c:v>110.721</c:v>
                </c:pt>
                <c:pt idx="20">
                  <c:v>129.86799999999999</c:v>
                </c:pt>
                <c:pt idx="21">
                  <c:v>131.25899999999999</c:v>
                </c:pt>
                <c:pt idx="22">
                  <c:v>118.685</c:v>
                </c:pt>
                <c:pt idx="23">
                  <c:v>109.126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AD9-424E-8B50-15FBF27D32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73.3</c:v>
                </c:pt>
                <c:pt idx="13">
                  <c:v>73.290000000000006</c:v>
                </c:pt>
                <c:pt idx="14">
                  <c:v>71.94</c:v>
                </c:pt>
                <c:pt idx="15">
                  <c:v>86</c:v>
                </c:pt>
                <c:pt idx="16">
                  <c:v>95.16</c:v>
                </c:pt>
                <c:pt idx="17">
                  <c:v>100</c:v>
                </c:pt>
                <c:pt idx="18">
                  <c:v>109.25</c:v>
                </c:pt>
                <c:pt idx="19">
                  <c:v>151.41</c:v>
                </c:pt>
                <c:pt idx="20">
                  <c:v>170.44</c:v>
                </c:pt>
                <c:pt idx="21">
                  <c:v>151.41</c:v>
                </c:pt>
                <c:pt idx="22">
                  <c:v>118.99</c:v>
                </c:pt>
                <c:pt idx="23">
                  <c:v>107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AD9-424E-8B50-15FBF27D32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1370" cy="607115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18" activePane="bottomRight" state="frozen"/>
      <selection sqref="A1:XFD1048576"/>
      <selection pane="topRight" sqref="A1:XFD1048576"/>
      <selection pane="bottomLeft" sqref="A1:XFD1048576"/>
      <selection pane="bottomRight" activeCell="G4" sqref="G4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45054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22.215000000000003</v>
      </c>
      <c r="O4" s="18">
        <v>19.134</v>
      </c>
      <c r="P4" s="18">
        <v>29.291000000000004</v>
      </c>
      <c r="Q4" s="18">
        <v>161.10000000000002</v>
      </c>
      <c r="R4" s="18">
        <v>185.749</v>
      </c>
      <c r="S4" s="18">
        <v>128.35399999999998</v>
      </c>
      <c r="T4" s="18">
        <v>102.48</v>
      </c>
      <c r="U4" s="18">
        <v>110.715</v>
      </c>
      <c r="V4" s="18">
        <v>129.91400000000002</v>
      </c>
      <c r="W4" s="18">
        <v>131.23200000000003</v>
      </c>
      <c r="X4" s="18">
        <v>118.685</v>
      </c>
      <c r="Y4" s="18">
        <v>109.16</v>
      </c>
      <c r="Z4" s="19"/>
      <c r="AA4" s="20">
        <f>SUM(B4:Z4)</f>
        <v>1248.0290000000002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73.3</v>
      </c>
      <c r="O7" s="28">
        <v>73.290000000000006</v>
      </c>
      <c r="P7" s="28">
        <v>71.94</v>
      </c>
      <c r="Q7" s="28">
        <v>86</v>
      </c>
      <c r="R7" s="28">
        <v>95.16</v>
      </c>
      <c r="S7" s="28">
        <v>100</v>
      </c>
      <c r="T7" s="28">
        <v>109.25</v>
      </c>
      <c r="U7" s="28">
        <v>151.41</v>
      </c>
      <c r="V7" s="28">
        <v>170.44</v>
      </c>
      <c r="W7" s="28">
        <v>151.41</v>
      </c>
      <c r="X7" s="28">
        <v>118.99</v>
      </c>
      <c r="Y7" s="28">
        <v>107</v>
      </c>
      <c r="Z7" s="29"/>
      <c r="AA7" s="30">
        <f>IF(SUM(B7:Z7)&lt;&gt;0,AVERAGEIF(B7:Z7,"&lt;&gt;"""),"")</f>
        <v>109.01583333333333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>
        <v>21.336000000000002</v>
      </c>
      <c r="W12" s="52">
        <v>11.179</v>
      </c>
      <c r="X12" s="52"/>
      <c r="Y12" s="52"/>
      <c r="Z12" s="53"/>
      <c r="AA12" s="54">
        <f t="shared" si="0"/>
        <v>32.515000000000001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1.6280000000000001</v>
      </c>
      <c r="O14" s="57">
        <v>1.2909999999999999</v>
      </c>
      <c r="P14" s="57">
        <v>1.3149999999999999</v>
      </c>
      <c r="Q14" s="57">
        <v>139.654</v>
      </c>
      <c r="R14" s="57">
        <v>146.11699999999999</v>
      </c>
      <c r="S14" s="57">
        <v>104.23099999999999</v>
      </c>
      <c r="T14" s="57">
        <v>102.48</v>
      </c>
      <c r="U14" s="57">
        <v>86.192000000000007</v>
      </c>
      <c r="V14" s="57">
        <v>82.320000000000007</v>
      </c>
      <c r="W14" s="57">
        <v>97.245999999999995</v>
      </c>
      <c r="X14" s="57">
        <v>118.685</v>
      </c>
      <c r="Y14" s="57">
        <v>109.16</v>
      </c>
      <c r="Z14" s="58"/>
      <c r="AA14" s="59">
        <f t="shared" si="0"/>
        <v>990.31900000000007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1.6280000000000001</v>
      </c>
      <c r="O16" s="62">
        <f t="shared" si="1"/>
        <v>1.2909999999999999</v>
      </c>
      <c r="P16" s="62">
        <f t="shared" si="1"/>
        <v>1.3149999999999999</v>
      </c>
      <c r="Q16" s="62">
        <f t="shared" si="1"/>
        <v>139.654</v>
      </c>
      <c r="R16" s="62">
        <f t="shared" si="1"/>
        <v>146.11699999999999</v>
      </c>
      <c r="S16" s="62">
        <f t="shared" si="1"/>
        <v>104.23099999999999</v>
      </c>
      <c r="T16" s="62">
        <f t="shared" si="1"/>
        <v>102.48</v>
      </c>
      <c r="U16" s="62">
        <f t="shared" si="1"/>
        <v>86.192000000000007</v>
      </c>
      <c r="V16" s="62">
        <f t="shared" si="1"/>
        <v>103.65600000000001</v>
      </c>
      <c r="W16" s="62">
        <f t="shared" si="1"/>
        <v>108.425</v>
      </c>
      <c r="X16" s="62">
        <f t="shared" si="1"/>
        <v>118.685</v>
      </c>
      <c r="Y16" s="62">
        <f t="shared" si="1"/>
        <v>109.16</v>
      </c>
      <c r="Z16" s="63" t="str">
        <f t="shared" si="1"/>
        <v/>
      </c>
      <c r="AA16" s="64">
        <f>SUM(AA10:AA15)</f>
        <v>1022.8340000000001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>
        <v>3.75</v>
      </c>
      <c r="S20" s="77">
        <v>3.9340000000000002</v>
      </c>
      <c r="T20" s="77"/>
      <c r="U20" s="77">
        <v>3.6520000000000001</v>
      </c>
      <c r="V20" s="77">
        <v>3.6459999999999999</v>
      </c>
      <c r="W20" s="77">
        <v>3.347</v>
      </c>
      <c r="X20" s="77"/>
      <c r="Y20" s="77"/>
      <c r="Z20" s="78"/>
      <c r="AA20" s="79">
        <f t="shared" si="2"/>
        <v>18.329000000000001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20.587</v>
      </c>
      <c r="O21" s="81">
        <v>17.843</v>
      </c>
      <c r="P21" s="81">
        <v>27.976000000000003</v>
      </c>
      <c r="Q21" s="81">
        <v>21.445999999999998</v>
      </c>
      <c r="R21" s="81">
        <v>35.881999999999998</v>
      </c>
      <c r="S21" s="81">
        <v>20.189</v>
      </c>
      <c r="T21" s="81"/>
      <c r="U21" s="81">
        <v>20.870999999999999</v>
      </c>
      <c r="V21" s="81">
        <v>22.612000000000002</v>
      </c>
      <c r="W21" s="81">
        <v>19.46</v>
      </c>
      <c r="X21" s="81"/>
      <c r="Y21" s="81"/>
      <c r="Z21" s="78"/>
      <c r="AA21" s="79">
        <f t="shared" si="2"/>
        <v>206.86600000000001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20.587</v>
      </c>
      <c r="O25" s="88">
        <f t="shared" si="3"/>
        <v>17.843</v>
      </c>
      <c r="P25" s="88">
        <f t="shared" si="3"/>
        <v>27.976000000000003</v>
      </c>
      <c r="Q25" s="88">
        <f t="shared" si="3"/>
        <v>21.445999999999998</v>
      </c>
      <c r="R25" s="88">
        <f t="shared" si="3"/>
        <v>39.631999999999998</v>
      </c>
      <c r="S25" s="88">
        <f t="shared" si="3"/>
        <v>24.123000000000001</v>
      </c>
      <c r="T25" s="88">
        <f t="shared" si="3"/>
        <v>0</v>
      </c>
      <c r="U25" s="88">
        <f t="shared" si="3"/>
        <v>24.523</v>
      </c>
      <c r="V25" s="88">
        <f t="shared" si="3"/>
        <v>26.258000000000003</v>
      </c>
      <c r="W25" s="88">
        <f t="shared" si="3"/>
        <v>22.807000000000002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225.19500000000002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22.215</v>
      </c>
      <c r="O29" s="77">
        <v>19.134</v>
      </c>
      <c r="P29" s="77">
        <v>29.291</v>
      </c>
      <c r="Q29" s="77">
        <v>161.1</v>
      </c>
      <c r="R29" s="77">
        <v>185.749</v>
      </c>
      <c r="S29" s="77">
        <v>128.35400000000001</v>
      </c>
      <c r="T29" s="77">
        <v>102.48</v>
      </c>
      <c r="U29" s="77">
        <v>110.715</v>
      </c>
      <c r="V29" s="77">
        <v>129.91399999999999</v>
      </c>
      <c r="W29" s="77">
        <v>131.232</v>
      </c>
      <c r="X29" s="77">
        <v>118.685</v>
      </c>
      <c r="Y29" s="77">
        <v>109.16</v>
      </c>
      <c r="Z29" s="78"/>
      <c r="AA29" s="79">
        <f>SUM(B29:Z29)</f>
        <v>1248.0290000000002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22.215</v>
      </c>
      <c r="O31" s="62">
        <f t="shared" si="4"/>
        <v>19.134</v>
      </c>
      <c r="P31" s="62">
        <f t="shared" si="4"/>
        <v>29.291</v>
      </c>
      <c r="Q31" s="62">
        <f t="shared" si="4"/>
        <v>161.1</v>
      </c>
      <c r="R31" s="62">
        <f t="shared" si="4"/>
        <v>185.749</v>
      </c>
      <c r="S31" s="62">
        <f t="shared" si="4"/>
        <v>128.35400000000001</v>
      </c>
      <c r="T31" s="62">
        <f t="shared" si="4"/>
        <v>102.48</v>
      </c>
      <c r="U31" s="62">
        <f t="shared" si="4"/>
        <v>110.715</v>
      </c>
      <c r="V31" s="62">
        <f t="shared" si="4"/>
        <v>129.91399999999999</v>
      </c>
      <c r="W31" s="62">
        <f t="shared" si="4"/>
        <v>131.232</v>
      </c>
      <c r="X31" s="62">
        <f t="shared" si="4"/>
        <v>118.685</v>
      </c>
      <c r="Y31" s="62">
        <f t="shared" si="4"/>
        <v>109.16</v>
      </c>
      <c r="Z31" s="63" t="str">
        <f t="shared" si="4"/>
        <v/>
      </c>
      <c r="AA31" s="64">
        <f>SUM(AA28:AA30)</f>
        <v>1248.0290000000002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22.215</v>
      </c>
      <c r="O51" s="88">
        <f t="shared" si="10"/>
        <v>19.134</v>
      </c>
      <c r="P51" s="88">
        <f t="shared" si="10"/>
        <v>29.291000000000004</v>
      </c>
      <c r="Q51" s="88">
        <f t="shared" si="10"/>
        <v>161.1</v>
      </c>
      <c r="R51" s="88">
        <f t="shared" si="10"/>
        <v>185.749</v>
      </c>
      <c r="S51" s="88">
        <f t="shared" si="10"/>
        <v>128.35399999999998</v>
      </c>
      <c r="T51" s="88">
        <f t="shared" si="10"/>
        <v>102.48</v>
      </c>
      <c r="U51" s="88">
        <f t="shared" si="10"/>
        <v>110.715</v>
      </c>
      <c r="V51" s="88">
        <f t="shared" si="10"/>
        <v>129.91400000000002</v>
      </c>
      <c r="W51" s="88">
        <f t="shared" si="10"/>
        <v>131.232</v>
      </c>
      <c r="X51" s="88">
        <f t="shared" si="10"/>
        <v>118.685</v>
      </c>
      <c r="Y51" s="88">
        <f t="shared" si="10"/>
        <v>109.16</v>
      </c>
      <c r="Z51" s="89" t="str">
        <f t="shared" si="10"/>
        <v/>
      </c>
      <c r="AA51" s="104">
        <f>SUM(B51:Z51)</f>
        <v>1248.0290000000002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5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18" activePane="bottomRight" state="frozen"/>
      <selection sqref="A1:XFD1048576"/>
      <selection pane="topRight" sqref="A1:XFD1048576"/>
      <selection pane="bottomLeft" sqref="A1:XFD1048576"/>
      <selection pane="bottomRight" activeCell="G31" sqref="G31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45054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22.214999999999996</v>
      </c>
      <c r="O4" s="18">
        <v>19.134</v>
      </c>
      <c r="P4" s="18">
        <v>29.291</v>
      </c>
      <c r="Q4" s="18">
        <v>161.13300000000001</v>
      </c>
      <c r="R4" s="18">
        <v>185.78</v>
      </c>
      <c r="S4" s="18">
        <v>128.339</v>
      </c>
      <c r="T4" s="18">
        <v>102.446</v>
      </c>
      <c r="U4" s="18">
        <v>110.721</v>
      </c>
      <c r="V4" s="18">
        <v>129.86799999999999</v>
      </c>
      <c r="W4" s="18">
        <v>131.25899999999999</v>
      </c>
      <c r="X4" s="18">
        <v>118.685</v>
      </c>
      <c r="Y4" s="18">
        <v>109.126</v>
      </c>
      <c r="Z4" s="19"/>
      <c r="AA4" s="20">
        <f>SUM(B4:Z4)</f>
        <v>1247.9970000000001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73.3</v>
      </c>
      <c r="O7" s="28">
        <v>73.290000000000006</v>
      </c>
      <c r="P7" s="28">
        <v>71.94</v>
      </c>
      <c r="Q7" s="28">
        <v>86</v>
      </c>
      <c r="R7" s="28">
        <v>95.16</v>
      </c>
      <c r="S7" s="28">
        <v>100</v>
      </c>
      <c r="T7" s="28">
        <v>109.25</v>
      </c>
      <c r="U7" s="28">
        <v>151.41</v>
      </c>
      <c r="V7" s="28">
        <v>170.44</v>
      </c>
      <c r="W7" s="28">
        <v>151.41</v>
      </c>
      <c r="X7" s="28">
        <v>118.99</v>
      </c>
      <c r="Y7" s="28">
        <v>107</v>
      </c>
      <c r="Z7" s="29"/>
      <c r="AA7" s="30">
        <f>IF(SUM(B7:Z7)&lt;&gt;0,AVERAGEIF(B7:Z7,"&lt;&gt;"""),"")</f>
        <v>109.01583333333333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4.444</v>
      </c>
      <c r="T12" s="52">
        <v>1.319</v>
      </c>
      <c r="U12" s="52"/>
      <c r="V12" s="52"/>
      <c r="W12" s="52"/>
      <c r="X12" s="52"/>
      <c r="Y12" s="52">
        <v>3.052</v>
      </c>
      <c r="Z12" s="53"/>
      <c r="AA12" s="54">
        <f t="shared" si="0"/>
        <v>8.8149999999999995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21.186</v>
      </c>
      <c r="O14" s="57">
        <v>18.327999999999999</v>
      </c>
      <c r="P14" s="57">
        <v>29.155000000000001</v>
      </c>
      <c r="Q14" s="57"/>
      <c r="R14" s="57"/>
      <c r="S14" s="57"/>
      <c r="T14" s="57"/>
      <c r="U14" s="57"/>
      <c r="V14" s="57"/>
      <c r="W14" s="57"/>
      <c r="X14" s="57"/>
      <c r="Y14" s="57">
        <v>1</v>
      </c>
      <c r="Z14" s="58"/>
      <c r="AA14" s="59">
        <f t="shared" si="0"/>
        <v>69.668999999999997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21.186</v>
      </c>
      <c r="O16" s="62">
        <f t="shared" si="1"/>
        <v>18.327999999999999</v>
      </c>
      <c r="P16" s="62">
        <f t="shared" si="1"/>
        <v>29.155000000000001</v>
      </c>
      <c r="Q16" s="62">
        <f t="shared" si="1"/>
        <v>0</v>
      </c>
      <c r="R16" s="62">
        <f t="shared" si="1"/>
        <v>0</v>
      </c>
      <c r="S16" s="62">
        <f t="shared" si="1"/>
        <v>4.444</v>
      </c>
      <c r="T16" s="62">
        <f t="shared" si="1"/>
        <v>1.319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4.0519999999999996</v>
      </c>
      <c r="Z16" s="63" t="str">
        <f t="shared" si="1"/>
        <v/>
      </c>
      <c r="AA16" s="64">
        <f>SUM(AA10:AA15)</f>
        <v>78.483999999999995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0.25700000000000001</v>
      </c>
      <c r="O20" s="77">
        <v>0.27</v>
      </c>
      <c r="P20" s="77">
        <v>0.13600000000000001</v>
      </c>
      <c r="Q20" s="77">
        <v>0.23300000000000001</v>
      </c>
      <c r="R20" s="77">
        <v>0.28000000000000003</v>
      </c>
      <c r="S20" s="77">
        <v>0.17899999999999999</v>
      </c>
      <c r="T20" s="77">
        <v>0.39500000000000002</v>
      </c>
      <c r="U20" s="77">
        <v>5.6529999999999996</v>
      </c>
      <c r="V20" s="77">
        <v>1.581</v>
      </c>
      <c r="W20" s="77">
        <v>5.3129999999999997</v>
      </c>
      <c r="X20" s="77">
        <v>15.539</v>
      </c>
      <c r="Y20" s="77">
        <v>29.834999999999997</v>
      </c>
      <c r="Z20" s="78"/>
      <c r="AA20" s="79">
        <f t="shared" si="2"/>
        <v>59.670999999999992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0.77200000000000002</v>
      </c>
      <c r="O21" s="81">
        <v>0.53600000000000003</v>
      </c>
      <c r="P21" s="81"/>
      <c r="Q21" s="81"/>
      <c r="R21" s="81"/>
      <c r="S21" s="81">
        <v>4.2160000000000002</v>
      </c>
      <c r="T21" s="81">
        <v>23.132000000000001</v>
      </c>
      <c r="U21" s="81">
        <v>18.768000000000001</v>
      </c>
      <c r="V21" s="81">
        <v>16.786999999999999</v>
      </c>
      <c r="W21" s="81">
        <v>21.846</v>
      </c>
      <c r="X21" s="81">
        <v>17.346000000000004</v>
      </c>
      <c r="Y21" s="81">
        <v>25.939</v>
      </c>
      <c r="Z21" s="78"/>
      <c r="AA21" s="79">
        <f t="shared" si="2"/>
        <v>129.34200000000001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1.0289999999999999</v>
      </c>
      <c r="O25" s="88">
        <f t="shared" si="3"/>
        <v>0.80600000000000005</v>
      </c>
      <c r="P25" s="88">
        <f t="shared" si="3"/>
        <v>0.13600000000000001</v>
      </c>
      <c r="Q25" s="88">
        <f t="shared" si="3"/>
        <v>0.23300000000000001</v>
      </c>
      <c r="R25" s="88">
        <f t="shared" si="3"/>
        <v>0.28000000000000003</v>
      </c>
      <c r="S25" s="88">
        <f t="shared" si="3"/>
        <v>4.3950000000000005</v>
      </c>
      <c r="T25" s="88">
        <f t="shared" si="3"/>
        <v>23.527000000000001</v>
      </c>
      <c r="U25" s="88">
        <f t="shared" si="3"/>
        <v>24.420999999999999</v>
      </c>
      <c r="V25" s="88">
        <f t="shared" si="3"/>
        <v>18.367999999999999</v>
      </c>
      <c r="W25" s="88">
        <f t="shared" si="3"/>
        <v>27.158999999999999</v>
      </c>
      <c r="X25" s="88">
        <f t="shared" si="3"/>
        <v>32.885000000000005</v>
      </c>
      <c r="Y25" s="88">
        <f t="shared" si="3"/>
        <v>55.774000000000001</v>
      </c>
      <c r="Z25" s="89">
        <f t="shared" si="3"/>
        <v>0</v>
      </c>
      <c r="AA25" s="90">
        <f t="shared" si="3"/>
        <v>189.01300000000001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22.215</v>
      </c>
      <c r="O29" s="77">
        <v>19.134</v>
      </c>
      <c r="P29" s="77">
        <v>29.291</v>
      </c>
      <c r="Q29" s="77">
        <v>0.23300000000000001</v>
      </c>
      <c r="R29" s="77">
        <v>0.28000000000000003</v>
      </c>
      <c r="S29" s="77">
        <v>8.8390000000000004</v>
      </c>
      <c r="T29" s="77">
        <v>24.846</v>
      </c>
      <c r="U29" s="77">
        <v>24.420999999999999</v>
      </c>
      <c r="V29" s="77">
        <v>18.367999999999999</v>
      </c>
      <c r="W29" s="77">
        <v>27.158999999999999</v>
      </c>
      <c r="X29" s="77">
        <v>32.884999999999998</v>
      </c>
      <c r="Y29" s="77">
        <v>59.826000000000001</v>
      </c>
      <c r="Z29" s="78"/>
      <c r="AA29" s="79">
        <f>SUM(B29:Z29)</f>
        <v>267.49700000000001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22.215</v>
      </c>
      <c r="O31" s="62">
        <f t="shared" si="4"/>
        <v>19.134</v>
      </c>
      <c r="P31" s="62">
        <f t="shared" si="4"/>
        <v>29.291</v>
      </c>
      <c r="Q31" s="62">
        <f t="shared" si="4"/>
        <v>0.23300000000000001</v>
      </c>
      <c r="R31" s="62">
        <f t="shared" si="4"/>
        <v>0.28000000000000003</v>
      </c>
      <c r="S31" s="62">
        <f t="shared" si="4"/>
        <v>8.8390000000000004</v>
      </c>
      <c r="T31" s="62">
        <f t="shared" si="4"/>
        <v>24.846</v>
      </c>
      <c r="U31" s="62">
        <f t="shared" si="4"/>
        <v>24.420999999999999</v>
      </c>
      <c r="V31" s="62">
        <f t="shared" si="4"/>
        <v>18.367999999999999</v>
      </c>
      <c r="W31" s="62">
        <f t="shared" si="4"/>
        <v>27.158999999999999</v>
      </c>
      <c r="X31" s="62">
        <f t="shared" si="4"/>
        <v>32.884999999999998</v>
      </c>
      <c r="Y31" s="62">
        <f t="shared" si="4"/>
        <v>59.826000000000001</v>
      </c>
      <c r="Z31" s="63">
        <f t="shared" si="4"/>
        <v>0</v>
      </c>
      <c r="AA31" s="64">
        <f t="shared" si="4"/>
        <v>267.49700000000001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160.9</v>
      </c>
      <c r="R38" s="99">
        <v>185.5</v>
      </c>
      <c r="S38" s="99">
        <v>119.5</v>
      </c>
      <c r="T38" s="99">
        <v>77.599999999999994</v>
      </c>
      <c r="U38" s="99">
        <v>86.3</v>
      </c>
      <c r="V38" s="99">
        <v>111.5</v>
      </c>
      <c r="W38" s="99">
        <v>104.1</v>
      </c>
      <c r="X38" s="99">
        <v>85.8</v>
      </c>
      <c r="Y38" s="99">
        <v>49.3</v>
      </c>
      <c r="Z38" s="100"/>
      <c r="AA38" s="79">
        <f t="shared" si="5"/>
        <v>980.49999999999989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160.9</v>
      </c>
      <c r="R39" s="88">
        <f t="shared" si="6"/>
        <v>185.5</v>
      </c>
      <c r="S39" s="88">
        <f t="shared" si="6"/>
        <v>119.5</v>
      </c>
      <c r="T39" s="88">
        <f t="shared" si="6"/>
        <v>77.599999999999994</v>
      </c>
      <c r="U39" s="88">
        <f t="shared" si="6"/>
        <v>86.3</v>
      </c>
      <c r="V39" s="88">
        <f t="shared" si="6"/>
        <v>111.5</v>
      </c>
      <c r="W39" s="88">
        <f t="shared" si="6"/>
        <v>104.1</v>
      </c>
      <c r="X39" s="88">
        <f t="shared" si="6"/>
        <v>85.8</v>
      </c>
      <c r="Y39" s="88">
        <f t="shared" si="6"/>
        <v>49.3</v>
      </c>
      <c r="Z39" s="89">
        <f t="shared" si="6"/>
        <v>0</v>
      </c>
      <c r="AA39" s="90">
        <f t="shared" si="5"/>
        <v>980.49999999999989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160.9</v>
      </c>
      <c r="R46" s="99">
        <v>185.5</v>
      </c>
      <c r="S46" s="99">
        <v>119.5</v>
      </c>
      <c r="T46" s="99">
        <v>77.599999999999994</v>
      </c>
      <c r="U46" s="99">
        <v>86.3</v>
      </c>
      <c r="V46" s="99">
        <v>111.5</v>
      </c>
      <c r="W46" s="99">
        <v>104.1</v>
      </c>
      <c r="X46" s="99">
        <v>85.8</v>
      </c>
      <c r="Y46" s="99">
        <v>49.3</v>
      </c>
      <c r="Z46" s="100"/>
      <c r="AA46" s="79">
        <f t="shared" si="7"/>
        <v>980.49999999999989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160.9</v>
      </c>
      <c r="R48" s="88">
        <f t="shared" si="8"/>
        <v>185.5</v>
      </c>
      <c r="S48" s="88">
        <f t="shared" si="8"/>
        <v>119.5</v>
      </c>
      <c r="T48" s="88">
        <f t="shared" si="8"/>
        <v>77.599999999999994</v>
      </c>
      <c r="U48" s="88">
        <f t="shared" si="8"/>
        <v>86.3</v>
      </c>
      <c r="V48" s="88">
        <f t="shared" si="8"/>
        <v>111.5</v>
      </c>
      <c r="W48" s="88">
        <f t="shared" si="8"/>
        <v>104.1</v>
      </c>
      <c r="X48" s="88">
        <f t="shared" si="8"/>
        <v>85.8</v>
      </c>
      <c r="Y48" s="88">
        <f t="shared" si="8"/>
        <v>49.3</v>
      </c>
      <c r="Z48" s="89">
        <f t="shared" si="8"/>
        <v>0</v>
      </c>
      <c r="AA48" s="90">
        <f t="shared" si="7"/>
        <v>980.49999999999989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22.215</v>
      </c>
      <c r="O51" s="88">
        <f t="shared" si="10"/>
        <v>19.134</v>
      </c>
      <c r="P51" s="88">
        <f t="shared" si="10"/>
        <v>29.291</v>
      </c>
      <c r="Q51" s="88">
        <f t="shared" si="10"/>
        <v>161.13300000000001</v>
      </c>
      <c r="R51" s="88">
        <f t="shared" si="10"/>
        <v>185.78</v>
      </c>
      <c r="S51" s="88">
        <f t="shared" si="10"/>
        <v>128.339</v>
      </c>
      <c r="T51" s="88">
        <f t="shared" si="10"/>
        <v>102.446</v>
      </c>
      <c r="U51" s="88">
        <f t="shared" si="10"/>
        <v>110.721</v>
      </c>
      <c r="V51" s="88">
        <f t="shared" si="10"/>
        <v>129.86799999999999</v>
      </c>
      <c r="W51" s="88">
        <f t="shared" si="10"/>
        <v>131.25899999999999</v>
      </c>
      <c r="X51" s="88">
        <f t="shared" si="10"/>
        <v>118.685</v>
      </c>
      <c r="Y51" s="88">
        <f t="shared" si="10"/>
        <v>109.126</v>
      </c>
      <c r="Z51" s="89">
        <f t="shared" si="10"/>
        <v>0</v>
      </c>
      <c r="AA51" s="104">
        <f>SUM(B51:Z51)</f>
        <v>1247.9970000000001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45054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160.9</v>
      </c>
      <c r="R4" s="18">
        <v>185.5</v>
      </c>
      <c r="S4" s="18">
        <v>119.5</v>
      </c>
      <c r="T4" s="18">
        <v>77.599999999999994</v>
      </c>
      <c r="U4" s="18">
        <v>86.3</v>
      </c>
      <c r="V4" s="18">
        <v>111.5</v>
      </c>
      <c r="W4" s="18">
        <v>104.1</v>
      </c>
      <c r="X4" s="18">
        <v>85.8</v>
      </c>
      <c r="Y4" s="18">
        <v>49.3</v>
      </c>
      <c r="Z4" s="19"/>
      <c r="AA4" s="111">
        <f>SUM(B4:Z4)</f>
        <v>980.49999999999989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73.3</v>
      </c>
      <c r="O7" s="117">
        <v>73.290000000000006</v>
      </c>
      <c r="P7" s="117">
        <v>71.94</v>
      </c>
      <c r="Q7" s="117">
        <v>86</v>
      </c>
      <c r="R7" s="117">
        <v>95.16</v>
      </c>
      <c r="S7" s="117">
        <v>100</v>
      </c>
      <c r="T7" s="117">
        <v>109.25</v>
      </c>
      <c r="U7" s="117">
        <v>151.41</v>
      </c>
      <c r="V7" s="117">
        <v>170.44</v>
      </c>
      <c r="W7" s="117">
        <v>151.41</v>
      </c>
      <c r="X7" s="117">
        <v>118.99</v>
      </c>
      <c r="Y7" s="117">
        <v>107</v>
      </c>
      <c r="Z7" s="118"/>
      <c r="AA7" s="119">
        <f>IF(SUM(B7:Z7)&lt;&gt;0,AVERAGEIF(B7:Z7,"&lt;&gt;"""),"")</f>
        <v>109.01583333333333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160.9</v>
      </c>
      <c r="R23" s="133">
        <v>185.5</v>
      </c>
      <c r="S23" s="133">
        <v>119.5</v>
      </c>
      <c r="T23" s="133">
        <v>77.599999999999994</v>
      </c>
      <c r="U23" s="133">
        <v>86.3</v>
      </c>
      <c r="V23" s="133">
        <v>111.5</v>
      </c>
      <c r="W23" s="133">
        <v>104.1</v>
      </c>
      <c r="X23" s="133">
        <v>85.8</v>
      </c>
      <c r="Y23" s="133">
        <v>49.3</v>
      </c>
      <c r="Z23" s="131"/>
      <c r="AA23" s="132">
        <f t="shared" si="2"/>
        <v>980.49999999999989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160.9</v>
      </c>
      <c r="R24" s="135">
        <f t="shared" si="3"/>
        <v>185.5</v>
      </c>
      <c r="S24" s="135">
        <f t="shared" si="3"/>
        <v>119.5</v>
      </c>
      <c r="T24" s="135">
        <f t="shared" si="3"/>
        <v>77.599999999999994</v>
      </c>
      <c r="U24" s="135">
        <f t="shared" si="3"/>
        <v>86.3</v>
      </c>
      <c r="V24" s="135">
        <f t="shared" si="3"/>
        <v>111.5</v>
      </c>
      <c r="W24" s="135">
        <f t="shared" si="3"/>
        <v>104.1</v>
      </c>
      <c r="X24" s="135">
        <f t="shared" si="3"/>
        <v>85.8</v>
      </c>
      <c r="Y24" s="135">
        <f t="shared" si="3"/>
        <v>49.3</v>
      </c>
      <c r="Z24" s="136" t="str">
        <f t="shared" si="3"/>
        <v/>
      </c>
      <c r="AA24" s="90">
        <f t="shared" si="2"/>
        <v>980.49999999999989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2023-05-08T08:20:36Z</dcterms:created>
  <dcterms:modified xsi:type="dcterms:W3CDTF">2023-05-08T08:20:37Z</dcterms:modified>
</cp:coreProperties>
</file>