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<sst xmlns="http://schemas.openxmlformats.org/spreadsheetml/2006/main" count="117" uniqueCount="53">
  <si>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07/05/2023 11:22:19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</si>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</sst>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13-4CDA-A340-FEF20E6E8C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13-4CDA-A340-FEF20E6E8C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13.073</c:v>
                </c:pt>
                <c:pt idx="21">
                  <c:v>36.534999999999997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13-4CDA-A340-FEF20E6E8C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1.2</c:v>
                </c:pt>
                <c:pt idx="13">
                  <c:v>4.0999999999999996</c:v>
                </c:pt>
                <c:pt idx="14">
                  <c:v>0</c:v>
                </c:pt>
                <c:pt idx="15">
                  <c:v>0.5</c:v>
                </c:pt>
                <c:pt idx="16">
                  <c:v>33.799999999999997</c:v>
                </c:pt>
                <c:pt idx="17">
                  <c:v>52.3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13-4CDA-A340-FEF20E6E8C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29.733999999999998</c:v>
                </c:pt>
                <c:pt idx="13">
                  <c:v>33.798000000000002</c:v>
                </c:pt>
                <c:pt idx="14">
                  <c:v>29.987000000000002</c:v>
                </c:pt>
                <c:pt idx="15">
                  <c:v>30.161999999999999</c:v>
                </c:pt>
                <c:pt idx="16">
                  <c:v>9.8000000000000007</c:v>
                </c:pt>
                <c:pt idx="17">
                  <c:v>2.7469999999999999</c:v>
                </c:pt>
                <c:pt idx="18">
                  <c:v>84.056999999999988</c:v>
                </c:pt>
                <c:pt idx="19">
                  <c:v>81.439000000000007</c:v>
                </c:pt>
                <c:pt idx="20">
                  <c:v>63.709999999999994</c:v>
                </c:pt>
                <c:pt idx="21">
                  <c:v>51.550000000000004</c:v>
                </c:pt>
                <c:pt idx="22">
                  <c:v>52.211999999999996</c:v>
                </c:pt>
                <c:pt idx="23">
                  <c:v>65.497000000000014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13-4CDA-A340-FEF20E6E8C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13-4CDA-A340-FEF20E6E8C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13-4CDA-A340-FEF20E6E8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39.856000000000002</c:v>
                </c:pt>
                <c:pt idx="13">
                  <c:v>37.85</c:v>
                </c:pt>
                <c:pt idx="14">
                  <c:v>43.067</c:v>
                </c:pt>
                <c:pt idx="15">
                  <c:v>30.707999999999998</c:v>
                </c:pt>
                <c:pt idx="16">
                  <c:v>55.912999999999997</c:v>
                </c:pt>
                <c:pt idx="17">
                  <c:v>67.848000000000013</c:v>
                </c:pt>
                <c:pt idx="18">
                  <c:v>97.7</c:v>
                </c:pt>
                <c:pt idx="19">
                  <c:v>96.444000000000003</c:v>
                </c:pt>
                <c:pt idx="20">
                  <c:v>77.718999999999994</c:v>
                </c:pt>
                <c:pt idx="21">
                  <c:v>102.79900000000001</c:v>
                </c:pt>
                <c:pt idx="22">
                  <c:v>65.941000000000003</c:v>
                </c:pt>
                <c:pt idx="23">
                  <c:v>77.509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13-4CDA-A340-FEF20E6E8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51.5</c:v>
                </c:pt>
                <c:pt idx="13">
                  <c:v>50</c:v>
                </c:pt>
                <c:pt idx="14">
                  <c:v>8</c:v>
                </c:pt>
                <c:pt idx="15">
                  <c:v>52.53</c:v>
                </c:pt>
                <c:pt idx="16">
                  <c:v>55.25</c:v>
                </c:pt>
                <c:pt idx="17">
                  <c:v>73.8</c:v>
                </c:pt>
                <c:pt idx="18">
                  <c:v>103.02</c:v>
                </c:pt>
                <c:pt idx="19">
                  <c:v>102.18</c:v>
                </c:pt>
                <c:pt idx="20">
                  <c:v>141.06</c:v>
                </c:pt>
                <c:pt idx="21">
                  <c:v>134.94</c:v>
                </c:pt>
                <c:pt idx="22">
                  <c:v>102.59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13-4CDA-A340-FEF20E6E8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39.833999999999996</v>
      </c>
      <c r="O4" s="18">
        <v>37.897999999999996</v>
      </c>
      <c r="P4" s="18">
        <v>43.067</v>
      </c>
      <c r="Q4" s="18">
        <v>30.661999999999999</v>
      </c>
      <c r="R4" s="18">
        <v>55.89</v>
      </c>
      <c r="S4" s="18">
        <v>67.804999999999993</v>
      </c>
      <c r="T4" s="18">
        <v>97.740000000000009</v>
      </c>
      <c r="U4" s="18">
        <v>96.432999999999993</v>
      </c>
      <c r="V4" s="18">
        <v>77.682000000000002</v>
      </c>
      <c r="W4" s="18">
        <v>102.78099999999998</v>
      </c>
      <c r="X4" s="18">
        <v>65.974000000000004</v>
      </c>
      <c r="Y4" s="18">
        <v>77.50200000000001</v>
      </c>
      <c r="Z4" s="19"/>
      <c r="AA4" s="20">
        <f>SUM(B4:Z4)</f>
        <v>793.26800000000003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</v>
      </c>
      <c r="O7" s="28">
        <v>50</v>
      </c>
      <c r="P7" s="28">
        <v>8</v>
      </c>
      <c r="Q7" s="28">
        <v>52.53</v>
      </c>
      <c r="R7" s="28">
        <v>55.25</v>
      </c>
      <c r="S7" s="28">
        <v>73.8</v>
      </c>
      <c r="T7" s="28">
        <v>103.02</v>
      </c>
      <c r="U7" s="28">
        <v>102.18</v>
      </c>
      <c r="V7" s="28">
        <v>141.06</v>
      </c>
      <c r="W7" s="28">
        <v>134.94</v>
      </c>
      <c r="X7" s="28">
        <v>102.59</v>
      </c>
      <c r="Y7" s="28">
        <v>100</v>
      </c>
      <c r="Z7" s="29"/>
      <c r="AA7" s="30">
        <f>IF(SUM(B7:Z7)&lt;&gt;0,AVERAGEIF(B7:Z7,"&lt;&gt;"""),"")</f>
        <v>81.239166666666662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13.073</v>
      </c>
      <c r="W12" s="52">
        <v>36.534999999999997</v>
      </c>
      <c r="X12" s="52"/>
      <c r="Y12" s="52"/>
      <c r="Z12" s="53"/>
      <c r="AA12" s="54">
        <f t="shared" si="0"/>
        <v>49.607999999999997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29.733999999999998</v>
      </c>
      <c r="O14" s="57">
        <v>33.798000000000002</v>
      </c>
      <c r="P14" s="57">
        <v>29.987000000000002</v>
      </c>
      <c r="Q14" s="57">
        <v>30.161999999999999</v>
      </c>
      <c r="R14" s="57">
        <v>9.8000000000000007</v>
      </c>
      <c r="S14" s="57">
        <v>2.7469999999999999</v>
      </c>
      <c r="T14" s="57">
        <v>84.056999999999988</v>
      </c>
      <c r="U14" s="57">
        <v>81.439000000000007</v>
      </c>
      <c r="V14" s="57">
        <v>63.709999999999994</v>
      </c>
      <c r="W14" s="57">
        <v>51.550000000000004</v>
      </c>
      <c r="X14" s="57">
        <v>52.211999999999996</v>
      </c>
      <c r="Y14" s="57">
        <v>65.497000000000014</v>
      </c>
      <c r="Z14" s="58"/>
      <c r="AA14" s="59">
        <f t="shared" si="0"/>
        <v>534.69299999999998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29.733999999999998</v>
      </c>
      <c r="O16" s="62">
        <f t="shared" si="1"/>
        <v>33.798000000000002</v>
      </c>
      <c r="P16" s="62">
        <f t="shared" si="1"/>
        <v>29.987000000000002</v>
      </c>
      <c r="Q16" s="62">
        <f t="shared" si="1"/>
        <v>30.161999999999999</v>
      </c>
      <c r="R16" s="62">
        <f t="shared" si="1"/>
        <v>9.8000000000000007</v>
      </c>
      <c r="S16" s="62">
        <f t="shared" si="1"/>
        <v>2.7469999999999999</v>
      </c>
      <c r="T16" s="62">
        <f t="shared" si="1"/>
        <v>84.056999999999988</v>
      </c>
      <c r="U16" s="62">
        <f t="shared" si="1"/>
        <v>81.439000000000007</v>
      </c>
      <c r="V16" s="62">
        <f t="shared" si="1"/>
        <v>76.782999999999987</v>
      </c>
      <c r="W16" s="62">
        <f t="shared" si="1"/>
        <v>88.085000000000008</v>
      </c>
      <c r="X16" s="62">
        <f t="shared" si="1"/>
        <v>52.211999999999996</v>
      </c>
      <c r="Y16" s="62">
        <f t="shared" si="1"/>
        <v>65.497000000000014</v>
      </c>
      <c r="Z16" s="63" t="str">
        <f t="shared" si="1"/>
        <v/>
      </c>
      <c r="AA16" s="64">
        <f>SUM(AA10:AA15)</f>
        <v>584.30099999999993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4.6639999999999997</v>
      </c>
      <c r="S20" s="77">
        <v>4.758</v>
      </c>
      <c r="T20" s="77">
        <v>4.8760000000000003</v>
      </c>
      <c r="U20" s="77">
        <v>4.9450000000000003</v>
      </c>
      <c r="V20" s="77"/>
      <c r="W20" s="77">
        <v>4.8040000000000003</v>
      </c>
      <c r="X20" s="77">
        <v>4.7089999999999996</v>
      </c>
      <c r="Y20" s="77">
        <v>4.5919999999999996</v>
      </c>
      <c r="Z20" s="78"/>
      <c r="AA20" s="79">
        <f t="shared" si="2"/>
        <v>33.348000000000006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</v>
      </c>
      <c r="O21" s="81"/>
      <c r="P21" s="81">
        <v>13.08</v>
      </c>
      <c r="Q21" s="81"/>
      <c r="R21" s="81">
        <v>7.6260000000000003</v>
      </c>
      <c r="S21" s="81">
        <v>8</v>
      </c>
      <c r="T21" s="81">
        <v>8.8070000000000004</v>
      </c>
      <c r="U21" s="81">
        <v>10.048999999999999</v>
      </c>
      <c r="V21" s="81">
        <v>0.89900000000000002</v>
      </c>
      <c r="W21" s="81">
        <v>9.8919999999999995</v>
      </c>
      <c r="X21" s="81">
        <v>9.0530000000000008</v>
      </c>
      <c r="Y21" s="81">
        <v>7.4130000000000003</v>
      </c>
      <c r="Z21" s="78"/>
      <c r="AA21" s="79">
        <f t="shared" si="2"/>
        <v>83.718999999999994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</v>
      </c>
      <c r="O25" s="88">
        <f t="shared" si="3"/>
        <v>0</v>
      </c>
      <c r="P25" s="88">
        <f t="shared" si="3"/>
        <v>13.08</v>
      </c>
      <c r="Q25" s="88">
        <f t="shared" si="3"/>
        <v>0</v>
      </c>
      <c r="R25" s="88">
        <f t="shared" si="3"/>
        <v>12.29</v>
      </c>
      <c r="S25" s="88">
        <f t="shared" si="3"/>
        <v>12.757999999999999</v>
      </c>
      <c r="T25" s="88">
        <f t="shared" si="3"/>
        <v>13.683</v>
      </c>
      <c r="U25" s="88">
        <f t="shared" si="3"/>
        <v>14.994</v>
      </c>
      <c r="V25" s="88">
        <f t="shared" si="3"/>
        <v>0.89900000000000002</v>
      </c>
      <c r="W25" s="88">
        <f t="shared" si="3"/>
        <v>14.696</v>
      </c>
      <c r="X25" s="88">
        <f t="shared" si="3"/>
        <v>13.762</v>
      </c>
      <c r="Y25" s="88">
        <f t="shared" si="3"/>
        <v>12.004999999999999</v>
      </c>
      <c r="Z25" s="89" t="str">
        <f t="shared" si="3"/>
        <v/>
      </c>
      <c r="AA25" s="90">
        <f>SUM(AA19:AA24)</f>
        <v>117.06700000000001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38.634</v>
      </c>
      <c r="O29" s="77">
        <v>33.798000000000002</v>
      </c>
      <c r="P29" s="77">
        <v>43.067</v>
      </c>
      <c r="Q29" s="77">
        <v>30.161999999999999</v>
      </c>
      <c r="R29" s="77">
        <v>22.09</v>
      </c>
      <c r="S29" s="77">
        <v>15.505000000000001</v>
      </c>
      <c r="T29" s="77">
        <v>97.74</v>
      </c>
      <c r="U29" s="77">
        <v>96.433000000000007</v>
      </c>
      <c r="V29" s="77">
        <v>77.682000000000002</v>
      </c>
      <c r="W29" s="77">
        <v>102.78100000000001</v>
      </c>
      <c r="X29" s="77">
        <v>65.974000000000004</v>
      </c>
      <c r="Y29" s="77">
        <v>77.501999999999995</v>
      </c>
      <c r="Z29" s="78"/>
      <c r="AA29" s="79">
        <f>SUM(B29:Z29)</f>
        <v>701.36800000000005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38.634</v>
      </c>
      <c r="O31" s="62">
        <f t="shared" si="4"/>
        <v>33.798000000000002</v>
      </c>
      <c r="P31" s="62">
        <f t="shared" si="4"/>
        <v>43.067</v>
      </c>
      <c r="Q31" s="62">
        <f t="shared" si="4"/>
        <v>30.161999999999999</v>
      </c>
      <c r="R31" s="62">
        <f t="shared" si="4"/>
        <v>22.09</v>
      </c>
      <c r="S31" s="62">
        <f t="shared" si="4"/>
        <v>15.505000000000001</v>
      </c>
      <c r="T31" s="62">
        <f t="shared" si="4"/>
        <v>97.74</v>
      </c>
      <c r="U31" s="62">
        <f t="shared" si="4"/>
        <v>96.433000000000007</v>
      </c>
      <c r="V31" s="62">
        <f t="shared" si="4"/>
        <v>77.682000000000002</v>
      </c>
      <c r="W31" s="62">
        <f t="shared" si="4"/>
        <v>102.78100000000001</v>
      </c>
      <c r="X31" s="62">
        <f t="shared" si="4"/>
        <v>65.974000000000004</v>
      </c>
      <c r="Y31" s="62">
        <f t="shared" si="4"/>
        <v>77.501999999999995</v>
      </c>
      <c r="Z31" s="63" t="str">
        <f t="shared" si="4"/>
        <v/>
      </c>
      <c r="AA31" s="64">
        <f>SUM(AA28:AA30)</f>
        <v>701.36800000000005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1.2</v>
      </c>
      <c r="O38" s="99">
        <v>4.0999999999999996</v>
      </c>
      <c r="P38" s="99"/>
      <c r="Q38" s="99">
        <v>0.5</v>
      </c>
      <c r="R38" s="99">
        <v>33.799999999999997</v>
      </c>
      <c r="S38" s="99">
        <v>52.3</v>
      </c>
      <c r="T38" s="99"/>
      <c r="U38" s="99"/>
      <c r="V38" s="99"/>
      <c r="W38" s="99"/>
      <c r="X38" s="99"/>
      <c r="Y38" s="99"/>
      <c r="Z38" s="100"/>
      <c r="AA38" s="79">
        <f t="shared" si="5"/>
        <v>91.899999999999991</v>
      </c>
    </row>
    <row r="39" spans="1:27" ht="30" customHeight="1" thickBot="1" x14ac:dyDescent="0.3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1.2</v>
      </c>
      <c r="O39" s="88">
        <f t="shared" si="6"/>
        <v>4.0999999999999996</v>
      </c>
      <c r="P39" s="88">
        <f t="shared" si="6"/>
        <v>0</v>
      </c>
      <c r="Q39" s="88">
        <f t="shared" si="6"/>
        <v>0.5</v>
      </c>
      <c r="R39" s="88">
        <f t="shared" si="6"/>
        <v>33.799999999999997</v>
      </c>
      <c r="S39" s="88">
        <f t="shared" si="6"/>
        <v>52.3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91.899999999999991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1.2</v>
      </c>
      <c r="O46" s="99">
        <v>4.0999999999999996</v>
      </c>
      <c r="P46" s="99"/>
      <c r="Q46" s="99">
        <v>0.5</v>
      </c>
      <c r="R46" s="99">
        <v>33.799999999999997</v>
      </c>
      <c r="S46" s="99">
        <v>52.3</v>
      </c>
      <c r="T46" s="99"/>
      <c r="U46" s="99"/>
      <c r="V46" s="99"/>
      <c r="W46" s="99"/>
      <c r="X46" s="99"/>
      <c r="Y46" s="99"/>
      <c r="Z46" s="100"/>
      <c r="AA46" s="79">
        <f t="shared" si="7"/>
        <v>91.899999999999991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1.2</v>
      </c>
      <c r="O48" s="88">
        <f t="shared" si="8"/>
        <v>4.0999999999999996</v>
      </c>
      <c r="P48" s="88">
        <f t="shared" si="8"/>
        <v>0</v>
      </c>
      <c r="Q48" s="88">
        <f t="shared" si="8"/>
        <v>0.5</v>
      </c>
      <c r="R48" s="88">
        <f t="shared" si="8"/>
        <v>33.799999999999997</v>
      </c>
      <c r="S48" s="88">
        <f t="shared" si="8"/>
        <v>52.3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91.899999999999991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39.834000000000003</v>
      </c>
      <c r="O51" s="88">
        <f t="shared" si="10"/>
        <v>37.898000000000003</v>
      </c>
      <c r="P51" s="88">
        <f t="shared" si="10"/>
        <v>43.067</v>
      </c>
      <c r="Q51" s="88">
        <f t="shared" si="10"/>
        <v>30.661999999999999</v>
      </c>
      <c r="R51" s="88">
        <f t="shared" si="10"/>
        <v>55.89</v>
      </c>
      <c r="S51" s="88">
        <f t="shared" si="10"/>
        <v>67.804999999999993</v>
      </c>
      <c r="T51" s="88">
        <f t="shared" si="10"/>
        <v>97.739999999999981</v>
      </c>
      <c r="U51" s="88">
        <f t="shared" si="10"/>
        <v>96.433000000000007</v>
      </c>
      <c r="V51" s="88">
        <f t="shared" si="10"/>
        <v>77.681999999999988</v>
      </c>
      <c r="W51" s="88">
        <f t="shared" si="10"/>
        <v>102.78100000000001</v>
      </c>
      <c r="X51" s="88">
        <f t="shared" si="10"/>
        <v>65.97399999999999</v>
      </c>
      <c r="Y51" s="88">
        <f t="shared" si="10"/>
        <v>77.50200000000001</v>
      </c>
      <c r="Z51" s="89" t="str">
        <f t="shared" si="10"/>
        <v/>
      </c>
      <c r="AA51" s="104">
        <f>SUM(B51:Z51)</f>
        <v>793.2679999999998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39.856000000000002</v>
      </c>
      <c r="O4" s="18">
        <v>37.85</v>
      </c>
      <c r="P4" s="18">
        <v>43.067</v>
      </c>
      <c r="Q4" s="18">
        <v>30.707999999999998</v>
      </c>
      <c r="R4" s="18">
        <v>55.912999999999997</v>
      </c>
      <c r="S4" s="18">
        <v>67.848000000000013</v>
      </c>
      <c r="T4" s="18">
        <v>97.7</v>
      </c>
      <c r="U4" s="18">
        <v>96.444000000000003</v>
      </c>
      <c r="V4" s="18">
        <v>77.718999999999994</v>
      </c>
      <c r="W4" s="18">
        <v>102.79900000000001</v>
      </c>
      <c r="X4" s="18">
        <v>65.941000000000003</v>
      </c>
      <c r="Y4" s="18">
        <v>77.509</v>
      </c>
      <c r="Z4" s="19"/>
      <c r="AA4" s="20">
        <f>SUM(B4:Z4)</f>
        <v>793.35400000000004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51.5</v>
      </c>
      <c r="O7" s="28">
        <v>50</v>
      </c>
      <c r="P7" s="28">
        <v>8</v>
      </c>
      <c r="Q7" s="28">
        <v>52.53</v>
      </c>
      <c r="R7" s="28">
        <v>55.25</v>
      </c>
      <c r="S7" s="28">
        <v>73.8</v>
      </c>
      <c r="T7" s="28">
        <v>103.02</v>
      </c>
      <c r="U7" s="28">
        <v>102.18</v>
      </c>
      <c r="V7" s="28">
        <v>141.06</v>
      </c>
      <c r="W7" s="28">
        <v>134.94</v>
      </c>
      <c r="X7" s="28">
        <v>102.59</v>
      </c>
      <c r="Y7" s="28">
        <v>100</v>
      </c>
      <c r="Z7" s="29"/>
      <c r="AA7" s="30">
        <f>IF(SUM(B7:Z7)&lt;&gt;0,AVERAGEIF(B7:Z7,"&lt;&gt;"""),"")</f>
        <v>81.239166666666662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20</v>
      </c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3.2249999999999996</v>
      </c>
      <c r="O14" s="57">
        <v>0.21899999999999997</v>
      </c>
      <c r="P14" s="57">
        <v>10.954000000000001</v>
      </c>
      <c r="Q14" s="57">
        <v>8.4000000000000005E-2</v>
      </c>
      <c r="R14" s="57">
        <v>3.0910000000000002</v>
      </c>
      <c r="S14" s="57">
        <v>9.9250000000000007</v>
      </c>
      <c r="T14" s="57">
        <v>8.2000000000000003E-2</v>
      </c>
      <c r="U14" s="57"/>
      <c r="V14" s="57"/>
      <c r="W14" s="57"/>
      <c r="X14" s="57"/>
      <c r="Y14" s="57"/>
      <c r="Z14" s="58"/>
      <c r="AA14" s="59">
        <f t="shared" si="0"/>
        <v>27.580000000000002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3.2249999999999996</v>
      </c>
      <c r="O16" s="62">
        <f t="shared" si="1"/>
        <v>0.21899999999999997</v>
      </c>
      <c r="P16" s="62">
        <f t="shared" si="1"/>
        <v>10.954000000000001</v>
      </c>
      <c r="Q16" s="62">
        <f t="shared" si="1"/>
        <v>8.4000000000000005E-2</v>
      </c>
      <c r="R16" s="62">
        <f t="shared" si="1"/>
        <v>23.091000000000001</v>
      </c>
      <c r="S16" s="62">
        <f t="shared" si="1"/>
        <v>29.925000000000001</v>
      </c>
      <c r="T16" s="62">
        <f t="shared" si="1"/>
        <v>8.2000000000000003E-2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67.58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10.982000000000001</v>
      </c>
      <c r="O20" s="77">
        <v>10.902000000000001</v>
      </c>
      <c r="P20" s="77">
        <v>10.532</v>
      </c>
      <c r="Q20" s="77">
        <v>10.734999999999999</v>
      </c>
      <c r="R20" s="77">
        <v>2.1829999999999998</v>
      </c>
      <c r="S20" s="77">
        <v>10.343999999999999</v>
      </c>
      <c r="T20" s="77">
        <v>16.841000000000001</v>
      </c>
      <c r="U20" s="77">
        <v>5.9319999999999995</v>
      </c>
      <c r="V20" s="77">
        <v>0.114</v>
      </c>
      <c r="W20" s="77">
        <v>10.513000000000002</v>
      </c>
      <c r="X20" s="77">
        <v>0.11</v>
      </c>
      <c r="Y20" s="77">
        <v>0.112</v>
      </c>
      <c r="Z20" s="78"/>
      <c r="AA20" s="79">
        <f t="shared" si="2"/>
        <v>89.300000000000011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25.649000000000001</v>
      </c>
      <c r="O21" s="81">
        <v>26.728999999999999</v>
      </c>
      <c r="P21" s="81">
        <v>21.581000000000003</v>
      </c>
      <c r="Q21" s="81">
        <v>19.888999999999999</v>
      </c>
      <c r="R21" s="81">
        <v>30.638999999999999</v>
      </c>
      <c r="S21" s="81">
        <v>27.578999999999997</v>
      </c>
      <c r="T21" s="81">
        <v>40.777000000000001</v>
      </c>
      <c r="U21" s="81">
        <v>22.912000000000003</v>
      </c>
      <c r="V21" s="81">
        <v>7.1050000000000004</v>
      </c>
      <c r="W21" s="81">
        <v>29.985999999999997</v>
      </c>
      <c r="X21" s="81">
        <v>7.7309999999999999</v>
      </c>
      <c r="Y21" s="81">
        <v>18.497</v>
      </c>
      <c r="Z21" s="78"/>
      <c r="AA21" s="79">
        <f t="shared" si="2"/>
        <v>279.07400000000001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36.631</v>
      </c>
      <c r="O25" s="88">
        <f t="shared" si="3"/>
        <v>37.631</v>
      </c>
      <c r="P25" s="88">
        <f t="shared" si="3"/>
        <v>32.113</v>
      </c>
      <c r="Q25" s="88">
        <f t="shared" si="3"/>
        <v>30.623999999999999</v>
      </c>
      <c r="R25" s="88">
        <f t="shared" si="3"/>
        <v>32.822000000000003</v>
      </c>
      <c r="S25" s="88">
        <f t="shared" si="3"/>
        <v>37.922999999999995</v>
      </c>
      <c r="T25" s="88">
        <f t="shared" si="3"/>
        <v>57.618000000000002</v>
      </c>
      <c r="U25" s="88">
        <f t="shared" si="3"/>
        <v>28.844000000000001</v>
      </c>
      <c r="V25" s="88">
        <f t="shared" si="3"/>
        <v>7.2190000000000003</v>
      </c>
      <c r="W25" s="88">
        <f t="shared" si="3"/>
        <v>40.498999999999995</v>
      </c>
      <c r="X25" s="88">
        <f t="shared" si="3"/>
        <v>7.8410000000000002</v>
      </c>
      <c r="Y25" s="88">
        <f t="shared" si="3"/>
        <v>18.608999999999998</v>
      </c>
      <c r="Z25" s="89">
        <f t="shared" si="3"/>
        <v>0</v>
      </c>
      <c r="AA25" s="90">
        <f t="shared" si="3"/>
        <v>368.37400000000002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39.856000000000002</v>
      </c>
      <c r="O29" s="77">
        <v>37.85</v>
      </c>
      <c r="P29" s="77">
        <v>43.067</v>
      </c>
      <c r="Q29" s="77">
        <v>30.707999999999998</v>
      </c>
      <c r="R29" s="77">
        <v>55.912999999999997</v>
      </c>
      <c r="S29" s="77">
        <v>67.847999999999999</v>
      </c>
      <c r="T29" s="77">
        <v>57.7</v>
      </c>
      <c r="U29" s="77">
        <v>28.844000000000001</v>
      </c>
      <c r="V29" s="77">
        <v>7.2190000000000003</v>
      </c>
      <c r="W29" s="77">
        <v>40.499000000000002</v>
      </c>
      <c r="X29" s="77">
        <v>7.8410000000000002</v>
      </c>
      <c r="Y29" s="77">
        <v>18.609000000000002</v>
      </c>
      <c r="Z29" s="78"/>
      <c r="AA29" s="79">
        <f>SUM(B29:Z29)</f>
        <v>435.95400000000001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39.856000000000002</v>
      </c>
      <c r="O31" s="62">
        <f t="shared" si="4"/>
        <v>37.85</v>
      </c>
      <c r="P31" s="62">
        <f t="shared" si="4"/>
        <v>43.067</v>
      </c>
      <c r="Q31" s="62">
        <f t="shared" si="4"/>
        <v>30.707999999999998</v>
      </c>
      <c r="R31" s="62">
        <f t="shared" si="4"/>
        <v>55.912999999999997</v>
      </c>
      <c r="S31" s="62">
        <f t="shared" si="4"/>
        <v>67.847999999999999</v>
      </c>
      <c r="T31" s="62">
        <f t="shared" si="4"/>
        <v>57.7</v>
      </c>
      <c r="U31" s="62">
        <f t="shared" si="4"/>
        <v>28.844000000000001</v>
      </c>
      <c r="V31" s="62">
        <f t="shared" si="4"/>
        <v>7.2190000000000003</v>
      </c>
      <c r="W31" s="62">
        <f t="shared" si="4"/>
        <v>40.499000000000002</v>
      </c>
      <c r="X31" s="62">
        <f t="shared" si="4"/>
        <v>7.8410000000000002</v>
      </c>
      <c r="Y31" s="62">
        <f t="shared" si="4"/>
        <v>18.609000000000002</v>
      </c>
      <c r="Z31" s="63">
        <f t="shared" si="4"/>
        <v>0</v>
      </c>
      <c r="AA31" s="64">
        <f t="shared" si="4"/>
        <v>435.95400000000001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40</v>
      </c>
      <c r="U38" s="99">
        <v>67.599999999999994</v>
      </c>
      <c r="V38" s="99">
        <v>70.5</v>
      </c>
      <c r="W38" s="99">
        <v>62.3</v>
      </c>
      <c r="X38" s="99">
        <v>58.1</v>
      </c>
      <c r="Y38" s="99">
        <v>58.9</v>
      </c>
      <c r="Z38" s="100"/>
      <c r="AA38" s="79">
        <f t="shared" si="5"/>
        <v>357.4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40</v>
      </c>
      <c r="U39" s="88">
        <f t="shared" si="6"/>
        <v>67.599999999999994</v>
      </c>
      <c r="V39" s="88">
        <f t="shared" si="6"/>
        <v>70.5</v>
      </c>
      <c r="W39" s="88">
        <f t="shared" si="6"/>
        <v>62.3</v>
      </c>
      <c r="X39" s="88">
        <f t="shared" si="6"/>
        <v>58.1</v>
      </c>
      <c r="Y39" s="88">
        <f t="shared" si="6"/>
        <v>58.9</v>
      </c>
      <c r="Z39" s="89">
        <f t="shared" si="6"/>
        <v>0</v>
      </c>
      <c r="AA39" s="90">
        <f t="shared" si="5"/>
        <v>357.4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40</v>
      </c>
      <c r="U46" s="99">
        <v>67.599999999999994</v>
      </c>
      <c r="V46" s="99">
        <v>70.5</v>
      </c>
      <c r="W46" s="99">
        <v>62.3</v>
      </c>
      <c r="X46" s="99">
        <v>58.1</v>
      </c>
      <c r="Y46" s="99">
        <v>58.9</v>
      </c>
      <c r="Z46" s="100"/>
      <c r="AA46" s="79">
        <f t="shared" si="7"/>
        <v>357.4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40</v>
      </c>
      <c r="U48" s="88">
        <f t="shared" si="8"/>
        <v>67.599999999999994</v>
      </c>
      <c r="V48" s="88">
        <f t="shared" si="8"/>
        <v>70.5</v>
      </c>
      <c r="W48" s="88">
        <f t="shared" si="8"/>
        <v>62.3</v>
      </c>
      <c r="X48" s="88">
        <f t="shared" si="8"/>
        <v>58.1</v>
      </c>
      <c r="Y48" s="88">
        <f t="shared" si="8"/>
        <v>58.9</v>
      </c>
      <c r="Z48" s="89">
        <f t="shared" si="8"/>
        <v>0</v>
      </c>
      <c r="AA48" s="90">
        <f t="shared" si="7"/>
        <v>357.4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39.856000000000002</v>
      </c>
      <c r="O51" s="88">
        <f t="shared" si="10"/>
        <v>37.85</v>
      </c>
      <c r="P51" s="88">
        <f t="shared" si="10"/>
        <v>43.067</v>
      </c>
      <c r="Q51" s="88">
        <f t="shared" si="10"/>
        <v>30.707999999999998</v>
      </c>
      <c r="R51" s="88">
        <f t="shared" si="10"/>
        <v>55.913000000000004</v>
      </c>
      <c r="S51" s="88">
        <f t="shared" si="10"/>
        <v>67.847999999999999</v>
      </c>
      <c r="T51" s="88">
        <f t="shared" si="10"/>
        <v>97.7</v>
      </c>
      <c r="U51" s="88">
        <f t="shared" si="10"/>
        <v>96.443999999999988</v>
      </c>
      <c r="V51" s="88">
        <f t="shared" si="10"/>
        <v>77.718999999999994</v>
      </c>
      <c r="W51" s="88">
        <f t="shared" si="10"/>
        <v>102.79899999999999</v>
      </c>
      <c r="X51" s="88">
        <f t="shared" si="10"/>
        <v>65.941000000000003</v>
      </c>
      <c r="Y51" s="88">
        <f t="shared" si="10"/>
        <v>77.509</v>
      </c>
      <c r="Z51" s="89">
        <f t="shared" si="10"/>
        <v>0</v>
      </c>
      <c r="AA51" s="104">
        <f>SUM(B51:Z51)</f>
        <v>793.35400000000004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-1.2</v>
      </c>
      <c r="O4" s="18">
        <v>-4.0999999999999996</v>
      </c>
      <c r="P4" s="18"/>
      <c r="Q4" s="18">
        <v>-0.5</v>
      </c>
      <c r="R4" s="18">
        <v>-33.799999999999997</v>
      </c>
      <c r="S4" s="18">
        <v>-52.3</v>
      </c>
      <c r="T4" s="18">
        <v>40</v>
      </c>
      <c r="U4" s="18">
        <v>67.599999999999994</v>
      </c>
      <c r="V4" s="18">
        <v>70.5</v>
      </c>
      <c r="W4" s="18">
        <v>62.3</v>
      </c>
      <c r="X4" s="18">
        <v>58.1</v>
      </c>
      <c r="Y4" s="18">
        <v>58.9</v>
      </c>
      <c r="Z4" s="19"/>
      <c r="AA4" s="111">
        <f>SUM(B4:Z4)</f>
        <v>265.5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51.5</v>
      </c>
      <c r="O7" s="117">
        <v>50</v>
      </c>
      <c r="P7" s="117">
        <v>8</v>
      </c>
      <c r="Q7" s="117">
        <v>52.53</v>
      </c>
      <c r="R7" s="117">
        <v>55.25</v>
      </c>
      <c r="S7" s="117">
        <v>73.8</v>
      </c>
      <c r="T7" s="117">
        <v>103.02</v>
      </c>
      <c r="U7" s="117">
        <v>102.18</v>
      </c>
      <c r="V7" s="117">
        <v>141.06</v>
      </c>
      <c r="W7" s="117">
        <v>134.94</v>
      </c>
      <c r="X7" s="117">
        <v>102.59</v>
      </c>
      <c r="Y7" s="117">
        <v>100</v>
      </c>
      <c r="Z7" s="118"/>
      <c r="AA7" s="119">
        <f>IF(SUM(B7:Z7)&lt;&gt;0,AVERAGEIF(B7:Z7,"&lt;&gt;"""),"")</f>
        <v>81.239166666666662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1.2</v>
      </c>
      <c r="O15" s="133">
        <v>4.0999999999999996</v>
      </c>
      <c r="P15" s="133"/>
      <c r="Q15" s="133">
        <v>0.5</v>
      </c>
      <c r="R15" s="133">
        <v>33.799999999999997</v>
      </c>
      <c r="S15" s="133">
        <v>52.3</v>
      </c>
      <c r="T15" s="133"/>
      <c r="U15" s="133"/>
      <c r="V15" s="133"/>
      <c r="W15" s="133"/>
      <c r="X15" s="133"/>
      <c r="Y15" s="133"/>
      <c r="Z15" s="131"/>
      <c r="AA15" s="132">
        <f t="shared" si="0"/>
        <v>91.899999999999991</v>
      </c>
    </row>
    <row r="16" spans="1:27" ht="30" customHeight="1" thickBot="1" x14ac:dyDescent="0.3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1.2</v>
      </c>
      <c r="O16" s="135">
        <f t="shared" si="1"/>
        <v>4.0999999999999996</v>
      </c>
      <c r="P16" s="135">
        <f t="shared" si="1"/>
        <v>0</v>
      </c>
      <c r="Q16" s="135">
        <f t="shared" si="1"/>
        <v>0.5</v>
      </c>
      <c r="R16" s="135">
        <f t="shared" si="1"/>
        <v>33.799999999999997</v>
      </c>
      <c r="S16" s="135">
        <f t="shared" si="1"/>
        <v>52.3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91.899999999999991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40</v>
      </c>
      <c r="U23" s="133">
        <v>67.599999999999994</v>
      </c>
      <c r="V23" s="133">
        <v>70.5</v>
      </c>
      <c r="W23" s="133">
        <v>62.3</v>
      </c>
      <c r="X23" s="133">
        <v>58.1</v>
      </c>
      <c r="Y23" s="133">
        <v>58.9</v>
      </c>
      <c r="Z23" s="131"/>
      <c r="AA23" s="132">
        <f t="shared" si="2"/>
        <v>357.4</v>
      </c>
    </row>
    <row r="24" spans="1:27" ht="30" customHeight="1" thickBot="1" x14ac:dyDescent="0.3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40</v>
      </c>
      <c r="U24" s="135">
        <f t="shared" si="3"/>
        <v>67.599999999999994</v>
      </c>
      <c r="V24" s="135">
        <f t="shared" si="3"/>
        <v>70.5</v>
      </c>
      <c r="W24" s="135">
        <f t="shared" si="3"/>
        <v>62.3</v>
      </c>
      <c r="X24" s="135">
        <f t="shared" si="3"/>
        <v>58.1</v>
      </c>
      <c r="Y24" s="135">
        <f t="shared" si="3"/>
        <v>58.9</v>
      </c>
      <c r="Z24" s="136" t="str">
        <f t="shared" si="3"/>
        <v/>
      </c>
      <c r="AA24" s="90">
        <f t="shared" si="2"/>
        <v>357.4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2023-05-07T08:22:19Z</dcterms:created>
  <dcterms:modified xsi:type="dcterms:W3CDTF">2023-05-07T08:22:19Z</dcterms:modified>
</cp:coreProperties>
</file>