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<sst xmlns="http://schemas.openxmlformats.org/spreadsheetml/2006/main" count="117" uniqueCount="53">
  <si>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06/05/2023 11:20:19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</si>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</sst>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59-4139-AA65-8341CEF3A74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59-4139-AA65-8341CEF3A74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26.664999999999999</c:v>
                </c:pt>
                <c:pt idx="20">
                  <c:v>10.18</c:v>
                </c:pt>
                <c:pt idx="21">
                  <c:v>15.882999999999999</c:v>
                </c:pt>
                <c:pt idx="22">
                  <c:v>107.34</c:v>
                </c:pt>
                <c:pt idx="23">
                  <c:v>88.075999999999993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59-4139-AA65-8341CEF3A74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44.1</c:v>
                </c:pt>
                <c:pt idx="13">
                  <c:v>3.3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59-4139-AA65-8341CEF3A74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35.676000000000002</c:v>
                </c:pt>
                <c:pt idx="13">
                  <c:v>39.921999999999997</c:v>
                </c:pt>
                <c:pt idx="14">
                  <c:v>52.510000000000005</c:v>
                </c:pt>
                <c:pt idx="15">
                  <c:v>53.159000000000006</c:v>
                </c:pt>
                <c:pt idx="16">
                  <c:v>102.623</c:v>
                </c:pt>
                <c:pt idx="17">
                  <c:v>143.768</c:v>
                </c:pt>
                <c:pt idx="18">
                  <c:v>147.87300000000002</c:v>
                </c:pt>
                <c:pt idx="19">
                  <c:v>119.383</c:v>
                </c:pt>
                <c:pt idx="20">
                  <c:v>96.397999999999996</c:v>
                </c:pt>
                <c:pt idx="21">
                  <c:v>59.259</c:v>
                </c:pt>
                <c:pt idx="22">
                  <c:v>25.515000000000001</c:v>
                </c:pt>
                <c:pt idx="23">
                  <c:v>34.989000000000004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59-4139-AA65-8341CEF3A74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59-4139-AA65-8341CEF3A74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59-4139-AA65-8341CEF3A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106.41399999999999</c:v>
                </c:pt>
                <c:pt idx="13">
                  <c:v>43.256</c:v>
                </c:pt>
                <c:pt idx="14">
                  <c:v>52.510000000000005</c:v>
                </c:pt>
                <c:pt idx="15">
                  <c:v>53.209000000000003</c:v>
                </c:pt>
                <c:pt idx="16">
                  <c:v>102.643</c:v>
                </c:pt>
                <c:pt idx="17">
                  <c:v>143.77399999999997</c:v>
                </c:pt>
                <c:pt idx="18">
                  <c:v>147.87299999999999</c:v>
                </c:pt>
                <c:pt idx="19">
                  <c:v>119.38300000000001</c:v>
                </c:pt>
                <c:pt idx="20">
                  <c:v>106.578</c:v>
                </c:pt>
                <c:pt idx="21">
                  <c:v>75.14200000000001</c:v>
                </c:pt>
                <c:pt idx="22">
                  <c:v>132.893</c:v>
                </c:pt>
                <c:pt idx="23">
                  <c:v>123.08300000000001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59-4139-AA65-8341CEF3A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78.989999999999995</c:v>
                </c:pt>
                <c:pt idx="13">
                  <c:v>65.7</c:v>
                </c:pt>
                <c:pt idx="14">
                  <c:v>52</c:v>
                </c:pt>
                <c:pt idx="15">
                  <c:v>68.95</c:v>
                </c:pt>
                <c:pt idx="16">
                  <c:v>75.64</c:v>
                </c:pt>
                <c:pt idx="17">
                  <c:v>93.51</c:v>
                </c:pt>
                <c:pt idx="18">
                  <c:v>106.71</c:v>
                </c:pt>
                <c:pt idx="19">
                  <c:v>97.23</c:v>
                </c:pt>
                <c:pt idx="20">
                  <c:v>141</c:v>
                </c:pt>
                <c:pt idx="21">
                  <c:v>117.82</c:v>
                </c:pt>
                <c:pt idx="22">
                  <c:v>112.54</c:v>
                </c:pt>
                <c:pt idx="23">
                  <c:v>112.18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59-4139-AA65-8341CEF3A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106.441</v>
      </c>
      <c r="O4" s="18">
        <v>43.262</v>
      </c>
      <c r="P4" s="18">
        <v>52.510000000000005</v>
      </c>
      <c r="Q4" s="18">
        <v>53.209000000000003</v>
      </c>
      <c r="R4" s="18">
        <v>102.643</v>
      </c>
      <c r="S4" s="18">
        <v>143.768</v>
      </c>
      <c r="T4" s="18">
        <v>147.87300000000002</v>
      </c>
      <c r="U4" s="18">
        <v>119.383</v>
      </c>
      <c r="V4" s="18">
        <v>106.57799999999999</v>
      </c>
      <c r="W4" s="18">
        <v>75.14200000000001</v>
      </c>
      <c r="X4" s="18">
        <v>132.85499999999999</v>
      </c>
      <c r="Y4" s="18">
        <v>123.065</v>
      </c>
      <c r="Z4" s="19"/>
      <c r="AA4" s="20">
        <f>SUM(B4:Z4)</f>
        <v>1206.7290000000003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78.989999999999995</v>
      </c>
      <c r="O7" s="28">
        <v>65.7</v>
      </c>
      <c r="P7" s="28">
        <v>52</v>
      </c>
      <c r="Q7" s="28">
        <v>68.95</v>
      </c>
      <c r="R7" s="28">
        <v>75.64</v>
      </c>
      <c r="S7" s="28">
        <v>93.51</v>
      </c>
      <c r="T7" s="28">
        <v>106.71</v>
      </c>
      <c r="U7" s="28">
        <v>97.23</v>
      </c>
      <c r="V7" s="28">
        <v>141</v>
      </c>
      <c r="W7" s="28">
        <v>117.82</v>
      </c>
      <c r="X7" s="28">
        <v>112.54</v>
      </c>
      <c r="Y7" s="28">
        <v>112.18</v>
      </c>
      <c r="Z7" s="29"/>
      <c r="AA7" s="30">
        <f>IF(SUM(B7:Z7)&lt;&gt;0,AVERAGEIF(B7:Z7,"&lt;&gt;"""),"")</f>
        <v>93.522499999999994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26.664999999999999</v>
      </c>
      <c r="O12" s="52"/>
      <c r="P12" s="52"/>
      <c r="Q12" s="52"/>
      <c r="R12" s="52"/>
      <c r="S12" s="52"/>
      <c r="T12" s="52"/>
      <c r="U12" s="52"/>
      <c r="V12" s="52">
        <v>10.18</v>
      </c>
      <c r="W12" s="52">
        <v>15.882999999999999</v>
      </c>
      <c r="X12" s="52">
        <v>107.34</v>
      </c>
      <c r="Y12" s="52">
        <v>88.075999999999993</v>
      </c>
      <c r="Z12" s="53"/>
      <c r="AA12" s="54">
        <f t="shared" si="0"/>
        <v>248.14399999999998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35.676000000000002</v>
      </c>
      <c r="O14" s="57">
        <v>39.921999999999997</v>
      </c>
      <c r="P14" s="57">
        <v>52.510000000000005</v>
      </c>
      <c r="Q14" s="57">
        <v>53.159000000000006</v>
      </c>
      <c r="R14" s="57">
        <v>102.623</v>
      </c>
      <c r="S14" s="57">
        <v>143.768</v>
      </c>
      <c r="T14" s="57">
        <v>147.87300000000002</v>
      </c>
      <c r="U14" s="57">
        <v>119.383</v>
      </c>
      <c r="V14" s="57">
        <v>96.397999999999996</v>
      </c>
      <c r="W14" s="57">
        <v>59.259</v>
      </c>
      <c r="X14" s="57">
        <v>25.515000000000001</v>
      </c>
      <c r="Y14" s="57">
        <v>34.989000000000004</v>
      </c>
      <c r="Z14" s="58"/>
      <c r="AA14" s="59">
        <f t="shared" si="0"/>
        <v>911.07500000000016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62.341000000000001</v>
      </c>
      <c r="O16" s="62">
        <f t="shared" si="1"/>
        <v>39.921999999999997</v>
      </c>
      <c r="P16" s="62">
        <f t="shared" si="1"/>
        <v>52.510000000000005</v>
      </c>
      <c r="Q16" s="62">
        <f t="shared" si="1"/>
        <v>53.159000000000006</v>
      </c>
      <c r="R16" s="62">
        <f t="shared" si="1"/>
        <v>102.623</v>
      </c>
      <c r="S16" s="62">
        <f t="shared" si="1"/>
        <v>143.768</v>
      </c>
      <c r="T16" s="62">
        <f t="shared" si="1"/>
        <v>147.87300000000002</v>
      </c>
      <c r="U16" s="62">
        <f t="shared" si="1"/>
        <v>119.383</v>
      </c>
      <c r="V16" s="62">
        <f t="shared" si="1"/>
        <v>106.578</v>
      </c>
      <c r="W16" s="62">
        <f t="shared" si="1"/>
        <v>75.141999999999996</v>
      </c>
      <c r="X16" s="62">
        <f t="shared" si="1"/>
        <v>132.85500000000002</v>
      </c>
      <c r="Y16" s="62">
        <f t="shared" si="1"/>
        <v>123.065</v>
      </c>
      <c r="Z16" s="63" t="str">
        <f t="shared" si="1"/>
        <v/>
      </c>
      <c r="AA16" s="64">
        <f>SUM(AA10:AA15)</f>
        <v>1159.2190000000001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0.04</v>
      </c>
      <c r="P20" s="77"/>
      <c r="Q20" s="77"/>
      <c r="R20" s="77">
        <v>0.01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0.05</v>
      </c>
      <c r="R21" s="81">
        <v>0.01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6.0000000000000005E-2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0.04</v>
      </c>
      <c r="P25" s="88">
        <f t="shared" si="3"/>
        <v>0</v>
      </c>
      <c r="Q25" s="88">
        <f t="shared" si="3"/>
        <v>0.05</v>
      </c>
      <c r="R25" s="88">
        <f t="shared" si="3"/>
        <v>0.02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0.11000000000000001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62.341000000000001</v>
      </c>
      <c r="O29" s="77">
        <v>39.962000000000003</v>
      </c>
      <c r="P29" s="77">
        <v>52.51</v>
      </c>
      <c r="Q29" s="77">
        <v>53.209000000000003</v>
      </c>
      <c r="R29" s="77">
        <v>102.643</v>
      </c>
      <c r="S29" s="77">
        <v>143.768</v>
      </c>
      <c r="T29" s="77">
        <v>147.87299999999999</v>
      </c>
      <c r="U29" s="77">
        <v>119.383</v>
      </c>
      <c r="V29" s="77">
        <v>106.578</v>
      </c>
      <c r="W29" s="77">
        <v>75.141999999999996</v>
      </c>
      <c r="X29" s="77">
        <v>132.85499999999999</v>
      </c>
      <c r="Y29" s="77">
        <v>123.065</v>
      </c>
      <c r="Z29" s="78"/>
      <c r="AA29" s="79">
        <f>SUM(B29:Z29)</f>
        <v>1159.3290000000002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62.341000000000001</v>
      </c>
      <c r="O31" s="62">
        <f t="shared" si="4"/>
        <v>39.962000000000003</v>
      </c>
      <c r="P31" s="62">
        <f t="shared" si="4"/>
        <v>52.51</v>
      </c>
      <c r="Q31" s="62">
        <f t="shared" si="4"/>
        <v>53.209000000000003</v>
      </c>
      <c r="R31" s="62">
        <f t="shared" si="4"/>
        <v>102.643</v>
      </c>
      <c r="S31" s="62">
        <f t="shared" si="4"/>
        <v>143.768</v>
      </c>
      <c r="T31" s="62">
        <f t="shared" si="4"/>
        <v>147.87299999999999</v>
      </c>
      <c r="U31" s="62">
        <f t="shared" si="4"/>
        <v>119.383</v>
      </c>
      <c r="V31" s="62">
        <f t="shared" si="4"/>
        <v>106.578</v>
      </c>
      <c r="W31" s="62">
        <f t="shared" si="4"/>
        <v>75.141999999999996</v>
      </c>
      <c r="X31" s="62">
        <f t="shared" si="4"/>
        <v>132.85499999999999</v>
      </c>
      <c r="Y31" s="62">
        <f t="shared" si="4"/>
        <v>123.065</v>
      </c>
      <c r="Z31" s="63" t="str">
        <f t="shared" si="4"/>
        <v/>
      </c>
      <c r="AA31" s="64">
        <f>SUM(AA28:AA30)</f>
        <v>1159.3290000000002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44.1</v>
      </c>
      <c r="O38" s="99">
        <v>3.3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44.1</v>
      </c>
      <c r="O39" s="88">
        <f t="shared" si="6"/>
        <v>3.3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44.1</v>
      </c>
      <c r="O46" s="99">
        <v>3.3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44.1</v>
      </c>
      <c r="O48" s="88">
        <f t="shared" si="8"/>
        <v>3.3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106.441</v>
      </c>
      <c r="O51" s="88">
        <f t="shared" si="10"/>
        <v>43.261999999999993</v>
      </c>
      <c r="P51" s="88">
        <f t="shared" si="10"/>
        <v>52.510000000000005</v>
      </c>
      <c r="Q51" s="88">
        <f t="shared" si="10"/>
        <v>53.209000000000003</v>
      </c>
      <c r="R51" s="88">
        <f t="shared" si="10"/>
        <v>102.643</v>
      </c>
      <c r="S51" s="88">
        <f t="shared" si="10"/>
        <v>143.768</v>
      </c>
      <c r="T51" s="88">
        <f t="shared" si="10"/>
        <v>147.87300000000002</v>
      </c>
      <c r="U51" s="88">
        <f t="shared" si="10"/>
        <v>119.383</v>
      </c>
      <c r="V51" s="88">
        <f t="shared" si="10"/>
        <v>106.578</v>
      </c>
      <c r="W51" s="88">
        <f t="shared" si="10"/>
        <v>75.141999999999996</v>
      </c>
      <c r="X51" s="88">
        <f t="shared" si="10"/>
        <v>132.85500000000002</v>
      </c>
      <c r="Y51" s="88">
        <f t="shared" si="10"/>
        <v>123.065</v>
      </c>
      <c r="Z51" s="89" t="str">
        <f t="shared" si="10"/>
        <v/>
      </c>
      <c r="AA51" s="104">
        <f>SUM(B51:Z51)</f>
        <v>1206.7290000000003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106.41399999999999</v>
      </c>
      <c r="O4" s="18">
        <v>43.256</v>
      </c>
      <c r="P4" s="18">
        <v>52.510000000000005</v>
      </c>
      <c r="Q4" s="18">
        <v>53.209000000000003</v>
      </c>
      <c r="R4" s="18">
        <v>102.643</v>
      </c>
      <c r="S4" s="18">
        <v>143.77399999999997</v>
      </c>
      <c r="T4" s="18">
        <v>147.87299999999999</v>
      </c>
      <c r="U4" s="18">
        <v>119.38300000000001</v>
      </c>
      <c r="V4" s="18">
        <v>106.578</v>
      </c>
      <c r="W4" s="18">
        <v>75.14200000000001</v>
      </c>
      <c r="X4" s="18">
        <v>132.893</v>
      </c>
      <c r="Y4" s="18">
        <v>123.08300000000001</v>
      </c>
      <c r="Z4" s="19"/>
      <c r="AA4" s="20">
        <f>SUM(B4:Z4)</f>
        <v>1206.7580000000003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78.989999999999995</v>
      </c>
      <c r="O7" s="28">
        <v>65.7</v>
      </c>
      <c r="P7" s="28">
        <v>52</v>
      </c>
      <c r="Q7" s="28">
        <v>68.95</v>
      </c>
      <c r="R7" s="28">
        <v>75.64</v>
      </c>
      <c r="S7" s="28">
        <v>93.51</v>
      </c>
      <c r="T7" s="28">
        <v>106.71</v>
      </c>
      <c r="U7" s="28">
        <v>97.23</v>
      </c>
      <c r="V7" s="28">
        <v>141</v>
      </c>
      <c r="W7" s="28">
        <v>117.82</v>
      </c>
      <c r="X7" s="28">
        <v>112.54</v>
      </c>
      <c r="Y7" s="28">
        <v>112.18</v>
      </c>
      <c r="Z7" s="29"/>
      <c r="AA7" s="30">
        <f>IF(SUM(B7:Z7)&lt;&gt;0,AVERAGEIF(B7:Z7,"&lt;&gt;"""),"")</f>
        <v>93.522499999999994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64.319999999999993</v>
      </c>
      <c r="O14" s="57"/>
      <c r="P14" s="57">
        <v>7.51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71.83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64.319999999999993</v>
      </c>
      <c r="O16" s="62">
        <f t="shared" si="1"/>
        <v>0</v>
      </c>
      <c r="P16" s="62">
        <f t="shared" si="1"/>
        <v>7.51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71.83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2.8690000000000002</v>
      </c>
      <c r="O20" s="77">
        <v>4</v>
      </c>
      <c r="P20" s="77">
        <v>3.88</v>
      </c>
      <c r="Q20" s="77">
        <v>3.8210000000000002</v>
      </c>
      <c r="R20" s="77">
        <v>2.5420000000000003</v>
      </c>
      <c r="S20" s="77">
        <v>6.3859999999999992</v>
      </c>
      <c r="T20" s="77">
        <v>23.344000000000001</v>
      </c>
      <c r="U20" s="77">
        <v>20.571000000000002</v>
      </c>
      <c r="V20" s="77">
        <v>20.743000000000002</v>
      </c>
      <c r="W20" s="77">
        <v>7.4430000000000005</v>
      </c>
      <c r="X20" s="77">
        <v>18.875999999999998</v>
      </c>
      <c r="Y20" s="77">
        <v>18.276000000000003</v>
      </c>
      <c r="Z20" s="78"/>
      <c r="AA20" s="79">
        <f t="shared" si="2"/>
        <v>132.751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39.225000000000001</v>
      </c>
      <c r="O21" s="81">
        <v>39.256</v>
      </c>
      <c r="P21" s="81">
        <v>41.12</v>
      </c>
      <c r="Q21" s="81">
        <v>31.987999999999996</v>
      </c>
      <c r="R21" s="81">
        <v>24.300999999999998</v>
      </c>
      <c r="S21" s="81">
        <v>38.588000000000001</v>
      </c>
      <c r="T21" s="81">
        <v>124.529</v>
      </c>
      <c r="U21" s="81">
        <v>98.811999999999998</v>
      </c>
      <c r="V21" s="81">
        <v>85.835000000000008</v>
      </c>
      <c r="W21" s="81">
        <v>67.698999999999998</v>
      </c>
      <c r="X21" s="81">
        <v>65.917000000000002</v>
      </c>
      <c r="Y21" s="81">
        <v>89.406999999999996</v>
      </c>
      <c r="Z21" s="78"/>
      <c r="AA21" s="79">
        <f t="shared" si="2"/>
        <v>746.67700000000002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42.094000000000001</v>
      </c>
      <c r="O25" s="88">
        <f t="shared" si="3"/>
        <v>43.256</v>
      </c>
      <c r="P25" s="88">
        <f t="shared" si="3"/>
        <v>45</v>
      </c>
      <c r="Q25" s="88">
        <f t="shared" si="3"/>
        <v>35.808999999999997</v>
      </c>
      <c r="R25" s="88">
        <f t="shared" si="3"/>
        <v>26.843</v>
      </c>
      <c r="S25" s="88">
        <f t="shared" si="3"/>
        <v>44.974000000000004</v>
      </c>
      <c r="T25" s="88">
        <f t="shared" si="3"/>
        <v>147.87299999999999</v>
      </c>
      <c r="U25" s="88">
        <f t="shared" si="3"/>
        <v>119.383</v>
      </c>
      <c r="V25" s="88">
        <f t="shared" si="3"/>
        <v>106.578</v>
      </c>
      <c r="W25" s="88">
        <f t="shared" si="3"/>
        <v>75.141999999999996</v>
      </c>
      <c r="X25" s="88">
        <f t="shared" si="3"/>
        <v>84.793000000000006</v>
      </c>
      <c r="Y25" s="88">
        <f t="shared" si="3"/>
        <v>107.68299999999999</v>
      </c>
      <c r="Z25" s="89">
        <f t="shared" si="3"/>
        <v>0</v>
      </c>
      <c r="AA25" s="90">
        <f t="shared" si="3"/>
        <v>879.428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106.414</v>
      </c>
      <c r="O29" s="77">
        <v>43.256</v>
      </c>
      <c r="P29" s="77">
        <v>52.51</v>
      </c>
      <c r="Q29" s="77">
        <v>35.808999999999997</v>
      </c>
      <c r="R29" s="77">
        <v>26.843</v>
      </c>
      <c r="S29" s="77">
        <v>44.973999999999997</v>
      </c>
      <c r="T29" s="77">
        <v>147.87299999999999</v>
      </c>
      <c r="U29" s="77">
        <v>119.383</v>
      </c>
      <c r="V29" s="77">
        <v>106.578</v>
      </c>
      <c r="W29" s="77">
        <v>75.141999999999996</v>
      </c>
      <c r="X29" s="77">
        <v>84.793000000000006</v>
      </c>
      <c r="Y29" s="77">
        <v>107.68300000000001</v>
      </c>
      <c r="Z29" s="78"/>
      <c r="AA29" s="79">
        <f>SUM(B29:Z29)</f>
        <v>951.25799999999992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106.414</v>
      </c>
      <c r="O31" s="62">
        <f t="shared" si="4"/>
        <v>43.256</v>
      </c>
      <c r="P31" s="62">
        <f t="shared" si="4"/>
        <v>52.51</v>
      </c>
      <c r="Q31" s="62">
        <f t="shared" si="4"/>
        <v>35.808999999999997</v>
      </c>
      <c r="R31" s="62">
        <f t="shared" si="4"/>
        <v>26.843</v>
      </c>
      <c r="S31" s="62">
        <f t="shared" si="4"/>
        <v>44.973999999999997</v>
      </c>
      <c r="T31" s="62">
        <f t="shared" si="4"/>
        <v>147.87299999999999</v>
      </c>
      <c r="U31" s="62">
        <f t="shared" si="4"/>
        <v>119.383</v>
      </c>
      <c r="V31" s="62">
        <f t="shared" si="4"/>
        <v>106.578</v>
      </c>
      <c r="W31" s="62">
        <f t="shared" si="4"/>
        <v>75.141999999999996</v>
      </c>
      <c r="X31" s="62">
        <f t="shared" si="4"/>
        <v>84.793000000000006</v>
      </c>
      <c r="Y31" s="62">
        <f t="shared" si="4"/>
        <v>107.68300000000001</v>
      </c>
      <c r="Z31" s="63">
        <f t="shared" si="4"/>
        <v>0</v>
      </c>
      <c r="AA31" s="64">
        <f t="shared" si="4"/>
        <v>951.25799999999992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17.399999999999999</v>
      </c>
      <c r="R38" s="99">
        <v>75.8</v>
      </c>
      <c r="S38" s="99">
        <v>98.8</v>
      </c>
      <c r="T38" s="99"/>
      <c r="U38" s="99"/>
      <c r="V38" s="99"/>
      <c r="W38" s="99"/>
      <c r="X38" s="99">
        <v>48.1</v>
      </c>
      <c r="Y38" s="99">
        <v>15.4</v>
      </c>
      <c r="Z38" s="100"/>
      <c r="AA38" s="79">
        <f t="shared" si="5"/>
        <v>255.5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17.399999999999999</v>
      </c>
      <c r="R39" s="88">
        <f t="shared" si="6"/>
        <v>75.8</v>
      </c>
      <c r="S39" s="88">
        <f t="shared" si="6"/>
        <v>98.8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48.1</v>
      </c>
      <c r="Y39" s="88">
        <f t="shared" si="6"/>
        <v>15.4</v>
      </c>
      <c r="Z39" s="89">
        <f t="shared" si="6"/>
        <v>0</v>
      </c>
      <c r="AA39" s="90">
        <f t="shared" si="5"/>
        <v>255.5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17.399999999999999</v>
      </c>
      <c r="R46" s="99">
        <v>75.8</v>
      </c>
      <c r="S46" s="99">
        <v>98.8</v>
      </c>
      <c r="T46" s="99"/>
      <c r="U46" s="99"/>
      <c r="V46" s="99"/>
      <c r="W46" s="99"/>
      <c r="X46" s="99">
        <v>48.1</v>
      </c>
      <c r="Y46" s="99">
        <v>15.4</v>
      </c>
      <c r="Z46" s="100"/>
      <c r="AA46" s="79">
        <f t="shared" si="7"/>
        <v>255.5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17.399999999999999</v>
      </c>
      <c r="R48" s="88">
        <f t="shared" si="8"/>
        <v>75.8</v>
      </c>
      <c r="S48" s="88">
        <f t="shared" si="8"/>
        <v>98.8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48.1</v>
      </c>
      <c r="Y48" s="88">
        <f t="shared" si="8"/>
        <v>15.4</v>
      </c>
      <c r="Z48" s="89">
        <f t="shared" si="8"/>
        <v>0</v>
      </c>
      <c r="AA48" s="90">
        <f t="shared" si="7"/>
        <v>255.5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106.41399999999999</v>
      </c>
      <c r="O51" s="88">
        <f t="shared" si="10"/>
        <v>43.256</v>
      </c>
      <c r="P51" s="88">
        <f t="shared" si="10"/>
        <v>52.51</v>
      </c>
      <c r="Q51" s="88">
        <f t="shared" si="10"/>
        <v>53.208999999999996</v>
      </c>
      <c r="R51" s="88">
        <f t="shared" si="10"/>
        <v>102.643</v>
      </c>
      <c r="S51" s="88">
        <f t="shared" si="10"/>
        <v>143.774</v>
      </c>
      <c r="T51" s="88">
        <f t="shared" si="10"/>
        <v>147.87299999999999</v>
      </c>
      <c r="U51" s="88">
        <f t="shared" si="10"/>
        <v>119.383</v>
      </c>
      <c r="V51" s="88">
        <f t="shared" si="10"/>
        <v>106.578</v>
      </c>
      <c r="W51" s="88">
        <f t="shared" si="10"/>
        <v>75.141999999999996</v>
      </c>
      <c r="X51" s="88">
        <f t="shared" si="10"/>
        <v>132.893</v>
      </c>
      <c r="Y51" s="88">
        <f t="shared" si="10"/>
        <v>123.083</v>
      </c>
      <c r="Z51" s="89">
        <f t="shared" si="10"/>
        <v>0</v>
      </c>
      <c r="AA51" s="104">
        <f>SUM(B51:Z51)</f>
        <v>1206.758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-44.1</v>
      </c>
      <c r="O4" s="18">
        <v>-3.3</v>
      </c>
      <c r="P4" s="18"/>
      <c r="Q4" s="18">
        <v>17.399999999999999</v>
      </c>
      <c r="R4" s="18">
        <v>75.8</v>
      </c>
      <c r="S4" s="18">
        <v>98.8</v>
      </c>
      <c r="T4" s="18"/>
      <c r="U4" s="18"/>
      <c r="V4" s="18"/>
      <c r="W4" s="18"/>
      <c r="X4" s="18">
        <v>48.1</v>
      </c>
      <c r="Y4" s="18">
        <v>15.4</v>
      </c>
      <c r="Z4" s="19"/>
      <c r="AA4" s="111">
        <f>SUM(B4:Z4)</f>
        <v>208.1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78.989999999999995</v>
      </c>
      <c r="O7" s="117">
        <v>65.7</v>
      </c>
      <c r="P7" s="117">
        <v>52</v>
      </c>
      <c r="Q7" s="117">
        <v>68.95</v>
      </c>
      <c r="R7" s="117">
        <v>75.64</v>
      </c>
      <c r="S7" s="117">
        <v>93.51</v>
      </c>
      <c r="T7" s="117">
        <v>106.71</v>
      </c>
      <c r="U7" s="117">
        <v>97.23</v>
      </c>
      <c r="V7" s="117">
        <v>141</v>
      </c>
      <c r="W7" s="117">
        <v>117.82</v>
      </c>
      <c r="X7" s="117">
        <v>112.54</v>
      </c>
      <c r="Y7" s="117">
        <v>112.18</v>
      </c>
      <c r="Z7" s="118"/>
      <c r="AA7" s="119">
        <f>IF(SUM(B7:Z7)&lt;&gt;0,AVERAGEIF(B7:Z7,"&lt;&gt;"""),"")</f>
        <v>93.522499999999994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44.1</v>
      </c>
      <c r="O15" s="133">
        <v>3.3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47.4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44.1</v>
      </c>
      <c r="O16" s="135">
        <f t="shared" si="1"/>
        <v>3.3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17.399999999999999</v>
      </c>
      <c r="R23" s="133">
        <v>75.8</v>
      </c>
      <c r="S23" s="133">
        <v>98.8</v>
      </c>
      <c r="T23" s="133"/>
      <c r="U23" s="133"/>
      <c r="V23" s="133"/>
      <c r="W23" s="133"/>
      <c r="X23" s="133">
        <v>48.1</v>
      </c>
      <c r="Y23" s="133">
        <v>15.4</v>
      </c>
      <c r="Z23" s="131"/>
      <c r="AA23" s="132">
        <f t="shared" si="2"/>
        <v>255.5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17.399999999999999</v>
      </c>
      <c r="R24" s="135">
        <f t="shared" si="3"/>
        <v>75.8</v>
      </c>
      <c r="S24" s="135">
        <f t="shared" si="3"/>
        <v>98.8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48.1</v>
      </c>
      <c r="Y24" s="135">
        <f t="shared" si="3"/>
        <v>15.4</v>
      </c>
      <c r="Z24" s="136" t="str">
        <f t="shared" si="3"/>
        <v/>
      </c>
      <c r="AA24" s="90">
        <f t="shared" si="2"/>
        <v>255.5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2023-05-06T08:20:19Z</dcterms:created>
  <dcterms:modified xsi:type="dcterms:W3CDTF">2023-05-06T08:20:20Z</dcterms:modified>
</cp:coreProperties>
</file>