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<sst xmlns="http://schemas.openxmlformats.org/spreadsheetml/2006/main" count="117" uniqueCount="53">
  <si>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05/05/2023 11:20:56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</si>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</sst>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3E-4776-8305-41EBE3A852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3E-4776-8305-41EBE3A852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23E-4776-8305-41EBE3A852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3E-4776-8305-41EBE3A852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25.111999999999998</c:v>
                </c:pt>
                <c:pt idx="13">
                  <c:v>53.312000000000005</c:v>
                </c:pt>
                <c:pt idx="14">
                  <c:v>262.80700000000002</c:v>
                </c:pt>
                <c:pt idx="15">
                  <c:v>81.471000000000004</c:v>
                </c:pt>
                <c:pt idx="16">
                  <c:v>51.931999999999995</c:v>
                </c:pt>
                <c:pt idx="17">
                  <c:v>42.483000000000004</c:v>
                </c:pt>
                <c:pt idx="18">
                  <c:v>56.129999999999995</c:v>
                </c:pt>
                <c:pt idx="19">
                  <c:v>27.849</c:v>
                </c:pt>
                <c:pt idx="20">
                  <c:v>25.125999999999998</c:v>
                </c:pt>
                <c:pt idx="21">
                  <c:v>28.262999999999998</c:v>
                </c:pt>
                <c:pt idx="22">
                  <c:v>35.290999999999997</c:v>
                </c:pt>
                <c:pt idx="23">
                  <c:v>36.390999999999998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3E-4776-8305-41EBE3A852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3E-4776-8305-41EBE3A852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3E-4776-8305-41EBE3A85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32.275999999999996</c:v>
                </c:pt>
                <c:pt idx="13">
                  <c:v>70.810999999999993</c:v>
                </c:pt>
                <c:pt idx="14">
                  <c:v>282.85100000000006</c:v>
                </c:pt>
                <c:pt idx="15">
                  <c:v>98.787999999999997</c:v>
                </c:pt>
                <c:pt idx="16">
                  <c:v>53.192</c:v>
                </c:pt>
                <c:pt idx="17">
                  <c:v>42.48299999999999</c:v>
                </c:pt>
                <c:pt idx="18">
                  <c:v>56.13</c:v>
                </c:pt>
                <c:pt idx="19">
                  <c:v>28.032</c:v>
                </c:pt>
                <c:pt idx="20">
                  <c:v>25.488</c:v>
                </c:pt>
                <c:pt idx="21">
                  <c:v>28.532999999999998</c:v>
                </c:pt>
                <c:pt idx="22">
                  <c:v>41.259</c:v>
                </c:pt>
                <c:pt idx="23">
                  <c:v>42.390999999999998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3E-4776-8305-41EBE3A85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44.5</c:v>
                </c:pt>
                <c:pt idx="13">
                  <c:v>70.5</c:v>
                </c:pt>
                <c:pt idx="14">
                  <c:v>77.599999999999994</c:v>
                </c:pt>
                <c:pt idx="15">
                  <c:v>78.58</c:v>
                </c:pt>
                <c:pt idx="16">
                  <c:v>54.7</c:v>
                </c:pt>
                <c:pt idx="17">
                  <c:v>59.84</c:v>
                </c:pt>
                <c:pt idx="18">
                  <c:v>67.680000000000007</c:v>
                </c:pt>
                <c:pt idx="19">
                  <c:v>64.349999999999994</c:v>
                </c:pt>
                <c:pt idx="20">
                  <c:v>70.25</c:v>
                </c:pt>
                <c:pt idx="21">
                  <c:v>64.78</c:v>
                </c:pt>
                <c:pt idx="22">
                  <c:v>64.599999999999994</c:v>
                </c:pt>
                <c:pt idx="23">
                  <c:v>53.11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3E-4776-8305-41EBE3A85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32.275999999999996</v>
      </c>
      <c r="O4" s="18">
        <v>70.811000000000007</v>
      </c>
      <c r="P4" s="18">
        <v>282.87099999999998</v>
      </c>
      <c r="Q4" s="18">
        <v>98.787999999999997</v>
      </c>
      <c r="R4" s="18">
        <v>53.191999999999993</v>
      </c>
      <c r="S4" s="18">
        <v>42.483000000000004</v>
      </c>
      <c r="T4" s="18">
        <v>56.129999999999995</v>
      </c>
      <c r="U4" s="18">
        <v>28.032</v>
      </c>
      <c r="V4" s="18">
        <v>25.487999999999996</v>
      </c>
      <c r="W4" s="18">
        <v>28.532999999999998</v>
      </c>
      <c r="X4" s="18">
        <v>41.259</v>
      </c>
      <c r="Y4" s="18">
        <v>42.390999999999998</v>
      </c>
      <c r="Z4" s="19"/>
      <c r="AA4" s="20">
        <f>SUM(B4:Z4)</f>
        <v>802.25400000000002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44.5</v>
      </c>
      <c r="O7" s="28">
        <v>70.5</v>
      </c>
      <c r="P7" s="28">
        <v>77.599999999999994</v>
      </c>
      <c r="Q7" s="28">
        <v>78.58</v>
      </c>
      <c r="R7" s="28">
        <v>54.7</v>
      </c>
      <c r="S7" s="28">
        <v>59.84</v>
      </c>
      <c r="T7" s="28">
        <v>67.680000000000007</v>
      </c>
      <c r="U7" s="28">
        <v>64.349999999999994</v>
      </c>
      <c r="V7" s="28">
        <v>70.25</v>
      </c>
      <c r="W7" s="28">
        <v>64.78</v>
      </c>
      <c r="X7" s="28">
        <v>64.599999999999994</v>
      </c>
      <c r="Y7" s="28">
        <v>53.11</v>
      </c>
      <c r="Z7" s="29"/>
      <c r="AA7" s="30">
        <f>IF(SUM(B7:Z7)&lt;&gt;0,AVERAGEIF(B7:Z7,"&lt;&gt;"""),"")</f>
        <v>64.207499999999996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25.111999999999998</v>
      </c>
      <c r="O14" s="57">
        <v>53.312000000000005</v>
      </c>
      <c r="P14" s="57">
        <v>262.80700000000002</v>
      </c>
      <c r="Q14" s="57">
        <v>81.471000000000004</v>
      </c>
      <c r="R14" s="57">
        <v>51.931999999999995</v>
      </c>
      <c r="S14" s="57">
        <v>42.483000000000004</v>
      </c>
      <c r="T14" s="57">
        <v>56.129999999999995</v>
      </c>
      <c r="U14" s="57">
        <v>27.849</v>
      </c>
      <c r="V14" s="57">
        <v>25.125999999999998</v>
      </c>
      <c r="W14" s="57">
        <v>28.262999999999998</v>
      </c>
      <c r="X14" s="57">
        <v>35.290999999999997</v>
      </c>
      <c r="Y14" s="57">
        <v>36.390999999999998</v>
      </c>
      <c r="Z14" s="58"/>
      <c r="AA14" s="59">
        <f t="shared" si="0"/>
        <v>726.16700000000003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25.111999999999998</v>
      </c>
      <c r="O16" s="62">
        <f t="shared" si="1"/>
        <v>53.312000000000005</v>
      </c>
      <c r="P16" s="62">
        <f t="shared" si="1"/>
        <v>262.80700000000002</v>
      </c>
      <c r="Q16" s="62">
        <f t="shared" si="1"/>
        <v>81.471000000000004</v>
      </c>
      <c r="R16" s="62">
        <f t="shared" si="1"/>
        <v>51.931999999999995</v>
      </c>
      <c r="S16" s="62">
        <f t="shared" si="1"/>
        <v>42.483000000000004</v>
      </c>
      <c r="T16" s="62">
        <f t="shared" si="1"/>
        <v>56.129999999999995</v>
      </c>
      <c r="U16" s="62">
        <f t="shared" si="1"/>
        <v>27.849</v>
      </c>
      <c r="V16" s="62">
        <f t="shared" si="1"/>
        <v>25.125999999999998</v>
      </c>
      <c r="W16" s="62">
        <f t="shared" si="1"/>
        <v>28.262999999999998</v>
      </c>
      <c r="X16" s="62">
        <f t="shared" si="1"/>
        <v>35.290999999999997</v>
      </c>
      <c r="Y16" s="62">
        <f t="shared" si="1"/>
        <v>36.390999999999998</v>
      </c>
      <c r="Z16" s="63" t="str">
        <f t="shared" si="1"/>
        <v/>
      </c>
      <c r="AA16" s="64">
        <f>SUM(AA10:AA15)</f>
        <v>726.16700000000003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2.214</v>
      </c>
      <c r="O20" s="77">
        <v>4.3849999999999998</v>
      </c>
      <c r="P20" s="77">
        <v>4.1319999999999997</v>
      </c>
      <c r="Q20" s="77">
        <v>3.8340000000000001</v>
      </c>
      <c r="R20" s="77"/>
      <c r="S20" s="77"/>
      <c r="T20" s="77"/>
      <c r="U20" s="77"/>
      <c r="V20" s="77"/>
      <c r="W20" s="77"/>
      <c r="X20" s="77"/>
      <c r="Y20" s="77">
        <v>1.7869999999999999</v>
      </c>
      <c r="Z20" s="78"/>
      <c r="AA20" s="79">
        <f t="shared" si="2"/>
        <v>16.352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4.95</v>
      </c>
      <c r="O21" s="81">
        <v>13.114000000000001</v>
      </c>
      <c r="P21" s="81">
        <v>15.932</v>
      </c>
      <c r="Q21" s="81">
        <v>13.483000000000001</v>
      </c>
      <c r="R21" s="81">
        <v>1.26</v>
      </c>
      <c r="S21" s="81"/>
      <c r="T21" s="81"/>
      <c r="U21" s="81">
        <v>0.183</v>
      </c>
      <c r="V21" s="81">
        <v>0.36199999999999999</v>
      </c>
      <c r="W21" s="81">
        <v>0.27</v>
      </c>
      <c r="X21" s="81">
        <v>5.968</v>
      </c>
      <c r="Y21" s="81">
        <v>4.2130000000000001</v>
      </c>
      <c r="Z21" s="78"/>
      <c r="AA21" s="79">
        <f t="shared" si="2"/>
        <v>59.735000000000007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7.1639999999999997</v>
      </c>
      <c r="O25" s="88">
        <f t="shared" si="3"/>
        <v>17.499000000000002</v>
      </c>
      <c r="P25" s="88">
        <f t="shared" si="3"/>
        <v>20.064</v>
      </c>
      <c r="Q25" s="88">
        <f t="shared" si="3"/>
        <v>17.317</v>
      </c>
      <c r="R25" s="88">
        <f t="shared" si="3"/>
        <v>1.26</v>
      </c>
      <c r="S25" s="88">
        <f t="shared" si="3"/>
        <v>0</v>
      </c>
      <c r="T25" s="88">
        <f t="shared" si="3"/>
        <v>0</v>
      </c>
      <c r="U25" s="88">
        <f t="shared" si="3"/>
        <v>0.183</v>
      </c>
      <c r="V25" s="88">
        <f t="shared" si="3"/>
        <v>0.36199999999999999</v>
      </c>
      <c r="W25" s="88">
        <f t="shared" si="3"/>
        <v>0.27</v>
      </c>
      <c r="X25" s="88">
        <f t="shared" si="3"/>
        <v>5.968</v>
      </c>
      <c r="Y25" s="88">
        <f t="shared" si="3"/>
        <v>6</v>
      </c>
      <c r="Z25" s="89" t="str">
        <f t="shared" si="3"/>
        <v/>
      </c>
      <c r="AA25" s="90">
        <f>SUM(AA19:AA24)</f>
        <v>76.087000000000003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32.276000000000003</v>
      </c>
      <c r="O29" s="77">
        <v>70.811000000000007</v>
      </c>
      <c r="P29" s="77">
        <v>282.87099999999998</v>
      </c>
      <c r="Q29" s="77">
        <v>98.787999999999997</v>
      </c>
      <c r="R29" s="77">
        <v>53.192</v>
      </c>
      <c r="S29" s="77">
        <v>42.482999999999997</v>
      </c>
      <c r="T29" s="77">
        <v>56.13</v>
      </c>
      <c r="U29" s="77">
        <v>28.032</v>
      </c>
      <c r="V29" s="77">
        <v>25.488</v>
      </c>
      <c r="W29" s="77">
        <v>28.533000000000001</v>
      </c>
      <c r="X29" s="77">
        <v>41.259</v>
      </c>
      <c r="Y29" s="77">
        <v>42.390999999999998</v>
      </c>
      <c r="Z29" s="78"/>
      <c r="AA29" s="79">
        <f>SUM(B29:Z29)</f>
        <v>802.25399999999991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32.276000000000003</v>
      </c>
      <c r="O31" s="62">
        <f t="shared" si="4"/>
        <v>70.811000000000007</v>
      </c>
      <c r="P31" s="62">
        <f t="shared" si="4"/>
        <v>282.87099999999998</v>
      </c>
      <c r="Q31" s="62">
        <f t="shared" si="4"/>
        <v>98.787999999999997</v>
      </c>
      <c r="R31" s="62">
        <f t="shared" si="4"/>
        <v>53.192</v>
      </c>
      <c r="S31" s="62">
        <f t="shared" si="4"/>
        <v>42.482999999999997</v>
      </c>
      <c r="T31" s="62">
        <f t="shared" si="4"/>
        <v>56.13</v>
      </c>
      <c r="U31" s="62">
        <f t="shared" si="4"/>
        <v>28.032</v>
      </c>
      <c r="V31" s="62">
        <f t="shared" si="4"/>
        <v>25.488</v>
      </c>
      <c r="W31" s="62">
        <f t="shared" si="4"/>
        <v>28.533000000000001</v>
      </c>
      <c r="X31" s="62">
        <f t="shared" si="4"/>
        <v>41.259</v>
      </c>
      <c r="Y31" s="62">
        <f t="shared" si="4"/>
        <v>42.390999999999998</v>
      </c>
      <c r="Z31" s="63" t="str">
        <f t="shared" si="4"/>
        <v/>
      </c>
      <c r="AA31" s="64">
        <f>SUM(AA28:AA30)</f>
        <v>802.25399999999991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32.275999999999996</v>
      </c>
      <c r="O51" s="88">
        <f t="shared" si="10"/>
        <v>70.811000000000007</v>
      </c>
      <c r="P51" s="88">
        <f t="shared" si="10"/>
        <v>282.87100000000004</v>
      </c>
      <c r="Q51" s="88">
        <f t="shared" si="10"/>
        <v>98.788000000000011</v>
      </c>
      <c r="R51" s="88">
        <f t="shared" si="10"/>
        <v>53.191999999999993</v>
      </c>
      <c r="S51" s="88">
        <f t="shared" si="10"/>
        <v>42.483000000000004</v>
      </c>
      <c r="T51" s="88">
        <f t="shared" si="10"/>
        <v>56.129999999999995</v>
      </c>
      <c r="U51" s="88">
        <f t="shared" si="10"/>
        <v>28.032</v>
      </c>
      <c r="V51" s="88">
        <f t="shared" si="10"/>
        <v>25.487999999999996</v>
      </c>
      <c r="W51" s="88">
        <f t="shared" si="10"/>
        <v>28.532999999999998</v>
      </c>
      <c r="X51" s="88">
        <f t="shared" si="10"/>
        <v>41.259</v>
      </c>
      <c r="Y51" s="88">
        <f t="shared" si="10"/>
        <v>42.390999999999998</v>
      </c>
      <c r="Z51" s="89" t="str">
        <f t="shared" si="10"/>
        <v/>
      </c>
      <c r="AA51" s="104">
        <f>SUM(B51:Z51)</f>
        <v>802.25400000000002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32.275999999999996</v>
      </c>
      <c r="O4" s="18">
        <v>70.810999999999993</v>
      </c>
      <c r="P4" s="18">
        <v>282.85100000000006</v>
      </c>
      <c r="Q4" s="18">
        <v>98.787999999999997</v>
      </c>
      <c r="R4" s="18">
        <v>53.192</v>
      </c>
      <c r="S4" s="18">
        <v>42.48299999999999</v>
      </c>
      <c r="T4" s="18">
        <v>56.13</v>
      </c>
      <c r="U4" s="18">
        <v>28.032</v>
      </c>
      <c r="V4" s="18">
        <v>25.488</v>
      </c>
      <c r="W4" s="18">
        <v>28.532999999999998</v>
      </c>
      <c r="X4" s="18">
        <v>41.259</v>
      </c>
      <c r="Y4" s="18">
        <v>42.390999999999998</v>
      </c>
      <c r="Z4" s="19"/>
      <c r="AA4" s="20">
        <f>SUM(B4:Z4)</f>
        <v>802.23399999999992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44.5</v>
      </c>
      <c r="O7" s="28">
        <v>70.5</v>
      </c>
      <c r="P7" s="28">
        <v>77.599999999999994</v>
      </c>
      <c r="Q7" s="28">
        <v>78.58</v>
      </c>
      <c r="R7" s="28">
        <v>54.7</v>
      </c>
      <c r="S7" s="28">
        <v>59.84</v>
      </c>
      <c r="T7" s="28">
        <v>67.680000000000007</v>
      </c>
      <c r="U7" s="28">
        <v>64.349999999999994</v>
      </c>
      <c r="V7" s="28">
        <v>70.25</v>
      </c>
      <c r="W7" s="28">
        <v>64.78</v>
      </c>
      <c r="X7" s="28">
        <v>64.599999999999994</v>
      </c>
      <c r="Y7" s="28">
        <v>53.11</v>
      </c>
      <c r="Z7" s="29"/>
      <c r="AA7" s="30">
        <f>IF(SUM(B7:Z7)&lt;&gt;0,AVERAGEIF(B7:Z7,"&lt;&gt;"""),"")</f>
        <v>64.207499999999996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16.195</v>
      </c>
      <c r="Y12" s="52"/>
      <c r="Z12" s="53"/>
      <c r="AA12" s="54">
        <f t="shared" si="0"/>
        <v>16.195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19.993000000000002</v>
      </c>
      <c r="O14" s="57">
        <v>1.2</v>
      </c>
      <c r="P14" s="57">
        <v>6.7309999999999999</v>
      </c>
      <c r="Q14" s="57">
        <v>4.7690000000000001</v>
      </c>
      <c r="R14" s="57">
        <v>21.008000000000003</v>
      </c>
      <c r="S14" s="57">
        <v>17.057000000000002</v>
      </c>
      <c r="T14" s="57">
        <v>10.875999999999999</v>
      </c>
      <c r="U14" s="57">
        <v>11.704000000000001</v>
      </c>
      <c r="V14" s="57">
        <v>8.8770000000000007</v>
      </c>
      <c r="W14" s="57">
        <v>11.837</v>
      </c>
      <c r="X14" s="57">
        <v>12.489000000000001</v>
      </c>
      <c r="Y14" s="57">
        <v>20.179000000000002</v>
      </c>
      <c r="Z14" s="58"/>
      <c r="AA14" s="59">
        <f t="shared" si="0"/>
        <v>146.72000000000003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19.993000000000002</v>
      </c>
      <c r="O16" s="62">
        <f t="shared" si="1"/>
        <v>1.2</v>
      </c>
      <c r="P16" s="62">
        <f t="shared" si="1"/>
        <v>6.7309999999999999</v>
      </c>
      <c r="Q16" s="62">
        <f t="shared" si="1"/>
        <v>4.7690000000000001</v>
      </c>
      <c r="R16" s="62">
        <f t="shared" si="1"/>
        <v>21.008000000000003</v>
      </c>
      <c r="S16" s="62">
        <f t="shared" si="1"/>
        <v>17.057000000000002</v>
      </c>
      <c r="T16" s="62">
        <f t="shared" si="1"/>
        <v>10.875999999999999</v>
      </c>
      <c r="U16" s="62">
        <f t="shared" si="1"/>
        <v>11.704000000000001</v>
      </c>
      <c r="V16" s="62">
        <f t="shared" si="1"/>
        <v>8.8770000000000007</v>
      </c>
      <c r="W16" s="62">
        <f t="shared" si="1"/>
        <v>11.837</v>
      </c>
      <c r="X16" s="62">
        <f t="shared" si="1"/>
        <v>28.684000000000001</v>
      </c>
      <c r="Y16" s="62">
        <f t="shared" si="1"/>
        <v>20.179000000000002</v>
      </c>
      <c r="Z16" s="63" t="str">
        <f t="shared" si="1"/>
        <v/>
      </c>
      <c r="AA16" s="64">
        <f>SUM(AA10:AA15)</f>
        <v>162.91500000000002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0.32200000000000001</v>
      </c>
      <c r="O20" s="77">
        <v>0.28000000000000003</v>
      </c>
      <c r="P20" s="77">
        <v>2.8010000000000002</v>
      </c>
      <c r="Q20" s="77">
        <v>10.616</v>
      </c>
      <c r="R20" s="77">
        <v>3.9460000000000002</v>
      </c>
      <c r="S20" s="77">
        <v>2.5339999999999998</v>
      </c>
      <c r="T20" s="77">
        <v>3.5680000000000001</v>
      </c>
      <c r="U20" s="77">
        <v>0.182</v>
      </c>
      <c r="V20" s="77">
        <v>0.17100000000000001</v>
      </c>
      <c r="W20" s="77">
        <v>0.17399999999999999</v>
      </c>
      <c r="X20" s="77">
        <v>0.17399999999999999</v>
      </c>
      <c r="Y20" s="77">
        <v>3.5640000000000001</v>
      </c>
      <c r="Z20" s="78"/>
      <c r="AA20" s="79">
        <f t="shared" si="2"/>
        <v>28.331999999999997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11.961</v>
      </c>
      <c r="O21" s="81">
        <v>20.331</v>
      </c>
      <c r="P21" s="81">
        <v>19.519000000000002</v>
      </c>
      <c r="Q21" s="81">
        <v>83.402999999999992</v>
      </c>
      <c r="R21" s="81">
        <v>28.238</v>
      </c>
      <c r="S21" s="81">
        <v>20.991999999999997</v>
      </c>
      <c r="T21" s="81">
        <v>41.686</v>
      </c>
      <c r="U21" s="81">
        <v>16.146000000000001</v>
      </c>
      <c r="V21" s="81">
        <v>16.440000000000001</v>
      </c>
      <c r="W21" s="81">
        <v>16.521999999999998</v>
      </c>
      <c r="X21" s="81">
        <v>12.401</v>
      </c>
      <c r="Y21" s="81">
        <v>18.648</v>
      </c>
      <c r="Z21" s="78"/>
      <c r="AA21" s="79">
        <f t="shared" si="2"/>
        <v>306.28700000000003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12.282999999999999</v>
      </c>
      <c r="O25" s="88">
        <f t="shared" si="3"/>
        <v>20.611000000000001</v>
      </c>
      <c r="P25" s="88">
        <f t="shared" si="3"/>
        <v>22.32</v>
      </c>
      <c r="Q25" s="88">
        <f t="shared" si="3"/>
        <v>94.018999999999991</v>
      </c>
      <c r="R25" s="88">
        <f t="shared" si="3"/>
        <v>32.183999999999997</v>
      </c>
      <c r="S25" s="88">
        <f t="shared" si="3"/>
        <v>23.525999999999996</v>
      </c>
      <c r="T25" s="88">
        <f t="shared" si="3"/>
        <v>45.253999999999998</v>
      </c>
      <c r="U25" s="88">
        <f t="shared" si="3"/>
        <v>16.327999999999999</v>
      </c>
      <c r="V25" s="88">
        <f t="shared" si="3"/>
        <v>16.611000000000001</v>
      </c>
      <c r="W25" s="88">
        <f t="shared" si="3"/>
        <v>16.695999999999998</v>
      </c>
      <c r="X25" s="88">
        <f t="shared" si="3"/>
        <v>12.574999999999999</v>
      </c>
      <c r="Y25" s="88">
        <f t="shared" si="3"/>
        <v>22.212</v>
      </c>
      <c r="Z25" s="89">
        <f t="shared" si="3"/>
        <v>0</v>
      </c>
      <c r="AA25" s="90">
        <f t="shared" si="3"/>
        <v>334.61900000000003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32.276000000000003</v>
      </c>
      <c r="O29" s="77">
        <v>21.811</v>
      </c>
      <c r="P29" s="77">
        <v>29.050999999999998</v>
      </c>
      <c r="Q29" s="77">
        <v>98.787999999999997</v>
      </c>
      <c r="R29" s="77">
        <v>53.192</v>
      </c>
      <c r="S29" s="77">
        <v>40.582999999999998</v>
      </c>
      <c r="T29" s="77">
        <v>56.13</v>
      </c>
      <c r="U29" s="77">
        <v>28.032</v>
      </c>
      <c r="V29" s="77">
        <v>25.488</v>
      </c>
      <c r="W29" s="77">
        <v>28.533000000000001</v>
      </c>
      <c r="X29" s="77">
        <v>41.259</v>
      </c>
      <c r="Y29" s="77">
        <v>42.390999999999998</v>
      </c>
      <c r="Z29" s="78"/>
      <c r="AA29" s="79">
        <f>SUM(B29:Z29)</f>
        <v>497.53400000000005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32.276000000000003</v>
      </c>
      <c r="O31" s="62">
        <f t="shared" si="4"/>
        <v>21.811</v>
      </c>
      <c r="P31" s="62">
        <f t="shared" si="4"/>
        <v>29.050999999999998</v>
      </c>
      <c r="Q31" s="62">
        <f t="shared" si="4"/>
        <v>98.787999999999997</v>
      </c>
      <c r="R31" s="62">
        <f t="shared" si="4"/>
        <v>53.192</v>
      </c>
      <c r="S31" s="62">
        <f t="shared" si="4"/>
        <v>40.582999999999998</v>
      </c>
      <c r="T31" s="62">
        <f t="shared" si="4"/>
        <v>56.13</v>
      </c>
      <c r="U31" s="62">
        <f t="shared" si="4"/>
        <v>28.032</v>
      </c>
      <c r="V31" s="62">
        <f t="shared" si="4"/>
        <v>25.488</v>
      </c>
      <c r="W31" s="62">
        <f t="shared" si="4"/>
        <v>28.533000000000001</v>
      </c>
      <c r="X31" s="62">
        <f t="shared" si="4"/>
        <v>41.259</v>
      </c>
      <c r="Y31" s="62">
        <f t="shared" si="4"/>
        <v>42.390999999999998</v>
      </c>
      <c r="Z31" s="63">
        <f t="shared" si="4"/>
        <v>0</v>
      </c>
      <c r="AA31" s="64">
        <f t="shared" si="4"/>
        <v>497.53400000000005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49</v>
      </c>
      <c r="P38" s="99">
        <v>253.8</v>
      </c>
      <c r="Q38" s="99"/>
      <c r="R38" s="99"/>
      <c r="S38" s="99">
        <v>1.9</v>
      </c>
      <c r="T38" s="99"/>
      <c r="U38" s="99"/>
      <c r="V38" s="99"/>
      <c r="W38" s="99"/>
      <c r="X38" s="99"/>
      <c r="Y38" s="99"/>
      <c r="Z38" s="100"/>
      <c r="AA38" s="79">
        <f t="shared" si="5"/>
        <v>304.7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49</v>
      </c>
      <c r="P39" s="88">
        <f t="shared" si="6"/>
        <v>253.8</v>
      </c>
      <c r="Q39" s="88">
        <f t="shared" si="6"/>
        <v>0</v>
      </c>
      <c r="R39" s="88">
        <f t="shared" si="6"/>
        <v>0</v>
      </c>
      <c r="S39" s="88">
        <f t="shared" si="6"/>
        <v>1.9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49</v>
      </c>
      <c r="P46" s="99">
        <v>253.8</v>
      </c>
      <c r="Q46" s="99"/>
      <c r="R46" s="99"/>
      <c r="S46" s="99">
        <v>1.9</v>
      </c>
      <c r="T46" s="99"/>
      <c r="U46" s="99"/>
      <c r="V46" s="99"/>
      <c r="W46" s="99"/>
      <c r="X46" s="99"/>
      <c r="Y46" s="99"/>
      <c r="Z46" s="100"/>
      <c r="AA46" s="79">
        <f t="shared" si="7"/>
        <v>304.7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49</v>
      </c>
      <c r="P48" s="88">
        <f t="shared" si="8"/>
        <v>253.8</v>
      </c>
      <c r="Q48" s="88">
        <f t="shared" si="8"/>
        <v>0</v>
      </c>
      <c r="R48" s="88">
        <f t="shared" si="8"/>
        <v>0</v>
      </c>
      <c r="S48" s="88">
        <f t="shared" si="8"/>
        <v>1.9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304.7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32.276000000000003</v>
      </c>
      <c r="O51" s="88">
        <f t="shared" si="10"/>
        <v>70.811000000000007</v>
      </c>
      <c r="P51" s="88">
        <f t="shared" si="10"/>
        <v>282.851</v>
      </c>
      <c r="Q51" s="88">
        <f t="shared" si="10"/>
        <v>98.787999999999997</v>
      </c>
      <c r="R51" s="88">
        <f t="shared" si="10"/>
        <v>53.192</v>
      </c>
      <c r="S51" s="88">
        <f t="shared" si="10"/>
        <v>42.482999999999997</v>
      </c>
      <c r="T51" s="88">
        <f t="shared" si="10"/>
        <v>56.129999999999995</v>
      </c>
      <c r="U51" s="88">
        <f t="shared" si="10"/>
        <v>28.032</v>
      </c>
      <c r="V51" s="88">
        <f t="shared" si="10"/>
        <v>25.488</v>
      </c>
      <c r="W51" s="88">
        <f t="shared" si="10"/>
        <v>28.532999999999998</v>
      </c>
      <c r="X51" s="88">
        <f t="shared" si="10"/>
        <v>41.259</v>
      </c>
      <c r="Y51" s="88">
        <f t="shared" si="10"/>
        <v>42.391000000000005</v>
      </c>
      <c r="Z51" s="89">
        <f t="shared" si="10"/>
        <v>0</v>
      </c>
      <c r="AA51" s="104">
        <f>SUM(B51:Z51)</f>
        <v>802.23399999999992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49</v>
      </c>
      <c r="P4" s="18">
        <v>253.8</v>
      </c>
      <c r="Q4" s="18"/>
      <c r="R4" s="18"/>
      <c r="S4" s="18">
        <v>1.9</v>
      </c>
      <c r="T4" s="18"/>
      <c r="U4" s="18"/>
      <c r="V4" s="18"/>
      <c r="W4" s="18"/>
      <c r="X4" s="18"/>
      <c r="Y4" s="18"/>
      <c r="Z4" s="19"/>
      <c r="AA4" s="111">
        <f>SUM(B4:Z4)</f>
        <v>304.7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44.5</v>
      </c>
      <c r="O7" s="117">
        <v>70.5</v>
      </c>
      <c r="P7" s="117">
        <v>77.599999999999994</v>
      </c>
      <c r="Q7" s="117">
        <v>78.58</v>
      </c>
      <c r="R7" s="117">
        <v>54.7</v>
      </c>
      <c r="S7" s="117">
        <v>59.84</v>
      </c>
      <c r="T7" s="117">
        <v>67.680000000000007</v>
      </c>
      <c r="U7" s="117">
        <v>64.349999999999994</v>
      </c>
      <c r="V7" s="117">
        <v>70.25</v>
      </c>
      <c r="W7" s="117">
        <v>64.78</v>
      </c>
      <c r="X7" s="117">
        <v>64.599999999999994</v>
      </c>
      <c r="Y7" s="117">
        <v>53.11</v>
      </c>
      <c r="Z7" s="118"/>
      <c r="AA7" s="119">
        <f>IF(SUM(B7:Z7)&lt;&gt;0,AVERAGEIF(B7:Z7,"&lt;&gt;"""),"")</f>
        <v>64.207499999999996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49</v>
      </c>
      <c r="P23" s="133">
        <v>253.8</v>
      </c>
      <c r="Q23" s="133"/>
      <c r="R23" s="133"/>
      <c r="S23" s="133">
        <v>1.9</v>
      </c>
      <c r="T23" s="133"/>
      <c r="U23" s="133"/>
      <c r="V23" s="133"/>
      <c r="W23" s="133"/>
      <c r="X23" s="133"/>
      <c r="Y23" s="133"/>
      <c r="Z23" s="131"/>
      <c r="AA23" s="132">
        <f t="shared" si="2"/>
        <v>304.7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49</v>
      </c>
      <c r="P24" s="135">
        <f t="shared" si="3"/>
        <v>253.8</v>
      </c>
      <c r="Q24" s="135">
        <f t="shared" si="3"/>
        <v>0</v>
      </c>
      <c r="R24" s="135">
        <f t="shared" si="3"/>
        <v>0</v>
      </c>
      <c r="S24" s="135">
        <f t="shared" si="3"/>
        <v>1.9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304.7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2023-05-05T08:20:56Z</dcterms:created>
  <dcterms:modified xsi:type="dcterms:W3CDTF">2023-05-05T08:20:57Z</dcterms:modified>
</cp:coreProperties>
</file>