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<sst xmlns="http://schemas.openxmlformats.org/spreadsheetml/2006/main" count="117" uniqueCount="53">
  <si>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03/05/2023 11:21:59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</si>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</sst>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D90-4547-A091-34BEDA9666C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D90-4547-A091-34BEDA9666C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36.286999999999999</c:v>
                </c:pt>
                <c:pt idx="20">
                  <c:v>129.30799999999999</c:v>
                </c:pt>
                <c:pt idx="21">
                  <c:v>123.89400000000001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90-4547-A091-34BEDA9666C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60.9</c:v>
                </c:pt>
                <c:pt idx="13">
                  <c:v>23.2</c:v>
                </c:pt>
                <c:pt idx="14">
                  <c:v>75.2</c:v>
                </c:pt>
                <c:pt idx="15">
                  <c:v>37.6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90-4547-A091-34BEDA9666C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33.349000000000004</c:v>
                </c:pt>
                <c:pt idx="13">
                  <c:v>75.331999999999994</c:v>
                </c:pt>
                <c:pt idx="14">
                  <c:v>39.364000000000004</c:v>
                </c:pt>
                <c:pt idx="15">
                  <c:v>2.625</c:v>
                </c:pt>
                <c:pt idx="16">
                  <c:v>236.05500000000001</c:v>
                </c:pt>
                <c:pt idx="17">
                  <c:v>333.85199999999998</c:v>
                </c:pt>
                <c:pt idx="18">
                  <c:v>363.06</c:v>
                </c:pt>
                <c:pt idx="19">
                  <c:v>337.14800000000002</c:v>
                </c:pt>
                <c:pt idx="20">
                  <c:v>301.54899999999998</c:v>
                </c:pt>
                <c:pt idx="21">
                  <c:v>243.654</c:v>
                </c:pt>
                <c:pt idx="22">
                  <c:v>187.422</c:v>
                </c:pt>
                <c:pt idx="23">
                  <c:v>146.03800000000001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90-4547-A091-34BEDA9666C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D90-4547-A091-34BEDA9666C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D90-4547-A091-34BEDA966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100.46400000000001</c:v>
                </c:pt>
                <c:pt idx="13">
                  <c:v>98.484999999999999</c:v>
                </c:pt>
                <c:pt idx="14">
                  <c:v>114.59500000000001</c:v>
                </c:pt>
                <c:pt idx="15">
                  <c:v>40.25</c:v>
                </c:pt>
                <c:pt idx="16">
                  <c:v>240.50200000000004</c:v>
                </c:pt>
                <c:pt idx="17">
                  <c:v>338.54900000000009</c:v>
                </c:pt>
                <c:pt idx="18">
                  <c:v>366.97900000000004</c:v>
                </c:pt>
                <c:pt idx="19">
                  <c:v>378.86699999999996</c:v>
                </c:pt>
                <c:pt idx="20">
                  <c:v>434.584</c:v>
                </c:pt>
                <c:pt idx="21">
                  <c:v>371.01399999999995</c:v>
                </c:pt>
                <c:pt idx="22">
                  <c:v>191.92399999999998</c:v>
                </c:pt>
                <c:pt idx="23">
                  <c:v>149.18300000000002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D90-4547-A091-34BEDA966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80.069999999999993</c:v>
                </c:pt>
                <c:pt idx="13">
                  <c:v>63.4</c:v>
                </c:pt>
                <c:pt idx="14">
                  <c:v>71.87</c:v>
                </c:pt>
                <c:pt idx="15">
                  <c:v>71.08</c:v>
                </c:pt>
                <c:pt idx="16">
                  <c:v>97.68</c:v>
                </c:pt>
                <c:pt idx="17">
                  <c:v>95.3</c:v>
                </c:pt>
                <c:pt idx="18">
                  <c:v>107.96</c:v>
                </c:pt>
                <c:pt idx="19">
                  <c:v>136.75</c:v>
                </c:pt>
                <c:pt idx="20">
                  <c:v>158</c:v>
                </c:pt>
                <c:pt idx="21">
                  <c:v>146.19999999999999</c:v>
                </c:pt>
                <c:pt idx="22">
                  <c:v>110</c:v>
                </c:pt>
                <c:pt idx="23">
                  <c:v>108.99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D90-4547-A091-34BEDA966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100.468</v>
      </c>
      <c r="O4" s="18">
        <v>98.531999999999996</v>
      </c>
      <c r="P4" s="18">
        <v>114.56399999999999</v>
      </c>
      <c r="Q4" s="18">
        <v>40.225000000000001</v>
      </c>
      <c r="R4" s="18">
        <v>240.48900000000003</v>
      </c>
      <c r="S4" s="18">
        <v>338.50099999999998</v>
      </c>
      <c r="T4" s="18">
        <v>366.99099999999999</v>
      </c>
      <c r="U4" s="18">
        <v>378.858</v>
      </c>
      <c r="V4" s="18">
        <v>434.53899999999999</v>
      </c>
      <c r="W4" s="18">
        <v>370.98399999999998</v>
      </c>
      <c r="X4" s="18">
        <v>191.88900000000001</v>
      </c>
      <c r="Y4" s="18">
        <v>149.17400000000004</v>
      </c>
      <c r="Z4" s="19"/>
      <c r="AA4" s="20">
        <f>SUM(B4:Z4)</f>
        <v>2825.2139999999999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80.069999999999993</v>
      </c>
      <c r="O7" s="28">
        <v>63.4</v>
      </c>
      <c r="P7" s="28">
        <v>71.87</v>
      </c>
      <c r="Q7" s="28">
        <v>71.08</v>
      </c>
      <c r="R7" s="28">
        <v>97.68</v>
      </c>
      <c r="S7" s="28">
        <v>95.3</v>
      </c>
      <c r="T7" s="28">
        <v>107.96</v>
      </c>
      <c r="U7" s="28">
        <v>136.75</v>
      </c>
      <c r="V7" s="28">
        <v>158</v>
      </c>
      <c r="W7" s="28">
        <v>146.19999999999999</v>
      </c>
      <c r="X7" s="28">
        <v>110</v>
      </c>
      <c r="Y7" s="28">
        <v>108.99</v>
      </c>
      <c r="Z7" s="29"/>
      <c r="AA7" s="30">
        <f>IF(SUM(B7:Z7)&lt;&gt;0,AVERAGEIF(B7:Z7,"&lt;&gt;"""),"")</f>
        <v>103.94166666666666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36.286999999999999</v>
      </c>
      <c r="V12" s="52">
        <v>129.30799999999999</v>
      </c>
      <c r="W12" s="52">
        <v>123.89400000000001</v>
      </c>
      <c r="X12" s="52"/>
      <c r="Y12" s="52"/>
      <c r="Z12" s="53"/>
      <c r="AA12" s="54">
        <f t="shared" si="0"/>
        <v>289.48900000000003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33.349000000000004</v>
      </c>
      <c r="O14" s="57">
        <v>75.331999999999994</v>
      </c>
      <c r="P14" s="57">
        <v>39.364000000000004</v>
      </c>
      <c r="Q14" s="57">
        <v>2.625</v>
      </c>
      <c r="R14" s="57">
        <v>236.05500000000001</v>
      </c>
      <c r="S14" s="57">
        <v>333.85199999999998</v>
      </c>
      <c r="T14" s="57">
        <v>363.06</v>
      </c>
      <c r="U14" s="57">
        <v>337.14800000000002</v>
      </c>
      <c r="V14" s="57">
        <v>301.54899999999998</v>
      </c>
      <c r="W14" s="57">
        <v>243.654</v>
      </c>
      <c r="X14" s="57">
        <v>187.422</v>
      </c>
      <c r="Y14" s="57">
        <v>146.03800000000001</v>
      </c>
      <c r="Z14" s="58"/>
      <c r="AA14" s="59">
        <f t="shared" si="0"/>
        <v>2299.4479999999999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33.349000000000004</v>
      </c>
      <c r="O16" s="62">
        <f t="shared" si="1"/>
        <v>75.331999999999994</v>
      </c>
      <c r="P16" s="62">
        <f t="shared" si="1"/>
        <v>39.364000000000004</v>
      </c>
      <c r="Q16" s="62">
        <f t="shared" si="1"/>
        <v>2.625</v>
      </c>
      <c r="R16" s="62">
        <f t="shared" si="1"/>
        <v>236.05500000000001</v>
      </c>
      <c r="S16" s="62">
        <f t="shared" si="1"/>
        <v>333.85199999999998</v>
      </c>
      <c r="T16" s="62">
        <f t="shared" si="1"/>
        <v>363.06</v>
      </c>
      <c r="U16" s="62">
        <f t="shared" si="1"/>
        <v>373.435</v>
      </c>
      <c r="V16" s="62">
        <f t="shared" si="1"/>
        <v>430.85699999999997</v>
      </c>
      <c r="W16" s="62">
        <f t="shared" si="1"/>
        <v>367.548</v>
      </c>
      <c r="X16" s="62">
        <f t="shared" si="1"/>
        <v>187.422</v>
      </c>
      <c r="Y16" s="62">
        <f t="shared" si="1"/>
        <v>146.03800000000001</v>
      </c>
      <c r="Z16" s="63" t="str">
        <f t="shared" si="1"/>
        <v/>
      </c>
      <c r="AA16" s="64">
        <f>SUM(AA10:AA15)</f>
        <v>2588.9369999999999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4.8849999999999998</v>
      </c>
      <c r="O20" s="77"/>
      <c r="P20" s="77"/>
      <c r="Q20" s="77"/>
      <c r="R20" s="77">
        <v>3.9420000000000002</v>
      </c>
      <c r="S20" s="77">
        <v>3.9239999999999999</v>
      </c>
      <c r="T20" s="77">
        <v>3.931</v>
      </c>
      <c r="U20" s="77">
        <v>3.9049999999999998</v>
      </c>
      <c r="V20" s="77">
        <v>3.6819999999999999</v>
      </c>
      <c r="W20" s="77">
        <v>3.3580000000000001</v>
      </c>
      <c r="X20" s="77">
        <v>3.2120000000000002</v>
      </c>
      <c r="Y20" s="77">
        <v>3.1360000000000001</v>
      </c>
      <c r="Z20" s="78"/>
      <c r="AA20" s="79">
        <f t="shared" si="2"/>
        <v>33.975000000000001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1.3340000000000001</v>
      </c>
      <c r="O21" s="81"/>
      <c r="P21" s="81"/>
      <c r="Q21" s="81"/>
      <c r="R21" s="81">
        <v>0.49199999999999999</v>
      </c>
      <c r="S21" s="81">
        <v>0.72499999999999998</v>
      </c>
      <c r="T21" s="81"/>
      <c r="U21" s="81">
        <v>1.518</v>
      </c>
      <c r="V21" s="81"/>
      <c r="W21" s="81">
        <v>7.8E-2</v>
      </c>
      <c r="X21" s="81">
        <v>1.2549999999999999</v>
      </c>
      <c r="Y21" s="81"/>
      <c r="Z21" s="78"/>
      <c r="AA21" s="79">
        <f t="shared" si="2"/>
        <v>5.4020000000000001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6.2189999999999994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4.4340000000000002</v>
      </c>
      <c r="S25" s="88">
        <f t="shared" si="3"/>
        <v>4.649</v>
      </c>
      <c r="T25" s="88">
        <f t="shared" si="3"/>
        <v>3.931</v>
      </c>
      <c r="U25" s="88">
        <f t="shared" si="3"/>
        <v>5.423</v>
      </c>
      <c r="V25" s="88">
        <f t="shared" si="3"/>
        <v>3.6819999999999999</v>
      </c>
      <c r="W25" s="88">
        <f t="shared" si="3"/>
        <v>3.4359999999999999</v>
      </c>
      <c r="X25" s="88">
        <f t="shared" si="3"/>
        <v>4.4670000000000005</v>
      </c>
      <c r="Y25" s="88">
        <f t="shared" si="3"/>
        <v>3.1360000000000001</v>
      </c>
      <c r="Z25" s="89" t="str">
        <f t="shared" si="3"/>
        <v/>
      </c>
      <c r="AA25" s="90">
        <f>SUM(AA19:AA24)</f>
        <v>39.377000000000002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39.567999999999998</v>
      </c>
      <c r="O29" s="77">
        <v>75.331999999999994</v>
      </c>
      <c r="P29" s="77">
        <v>39.363999999999997</v>
      </c>
      <c r="Q29" s="77">
        <v>2.625</v>
      </c>
      <c r="R29" s="77">
        <v>240.489</v>
      </c>
      <c r="S29" s="77">
        <v>338.50099999999998</v>
      </c>
      <c r="T29" s="77">
        <v>366.99099999999999</v>
      </c>
      <c r="U29" s="77">
        <v>378.858</v>
      </c>
      <c r="V29" s="77">
        <v>434.53899999999999</v>
      </c>
      <c r="W29" s="77">
        <v>370.98399999999998</v>
      </c>
      <c r="X29" s="77">
        <v>191.88900000000001</v>
      </c>
      <c r="Y29" s="77">
        <v>149.17400000000001</v>
      </c>
      <c r="Z29" s="78"/>
      <c r="AA29" s="79">
        <f>SUM(B29:Z29)</f>
        <v>2628.3139999999999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39.567999999999998</v>
      </c>
      <c r="O31" s="62">
        <f t="shared" si="4"/>
        <v>75.331999999999994</v>
      </c>
      <c r="P31" s="62">
        <f t="shared" si="4"/>
        <v>39.363999999999997</v>
      </c>
      <c r="Q31" s="62">
        <f t="shared" si="4"/>
        <v>2.625</v>
      </c>
      <c r="R31" s="62">
        <f t="shared" si="4"/>
        <v>240.489</v>
      </c>
      <c r="S31" s="62">
        <f t="shared" si="4"/>
        <v>338.50099999999998</v>
      </c>
      <c r="T31" s="62">
        <f t="shared" si="4"/>
        <v>366.99099999999999</v>
      </c>
      <c r="U31" s="62">
        <f t="shared" si="4"/>
        <v>378.858</v>
      </c>
      <c r="V31" s="62">
        <f t="shared" si="4"/>
        <v>434.53899999999999</v>
      </c>
      <c r="W31" s="62">
        <f t="shared" si="4"/>
        <v>370.98399999999998</v>
      </c>
      <c r="X31" s="62">
        <f t="shared" si="4"/>
        <v>191.88900000000001</v>
      </c>
      <c r="Y31" s="62">
        <f t="shared" si="4"/>
        <v>149.17400000000001</v>
      </c>
      <c r="Z31" s="63" t="str">
        <f t="shared" si="4"/>
        <v/>
      </c>
      <c r="AA31" s="64">
        <f>SUM(AA28:AA30)</f>
        <v>2628.3139999999999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60.9</v>
      </c>
      <c r="O38" s="99">
        <v>23.2</v>
      </c>
      <c r="P38" s="99">
        <v>75.2</v>
      </c>
      <c r="Q38" s="99">
        <v>37.6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196.9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60.9</v>
      </c>
      <c r="O39" s="88">
        <f t="shared" si="6"/>
        <v>23.2</v>
      </c>
      <c r="P39" s="88">
        <f t="shared" si="6"/>
        <v>75.2</v>
      </c>
      <c r="Q39" s="88">
        <f t="shared" si="6"/>
        <v>37.6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60.9</v>
      </c>
      <c r="O46" s="99">
        <v>23.2</v>
      </c>
      <c r="P46" s="99">
        <v>75.2</v>
      </c>
      <c r="Q46" s="99">
        <v>37.6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196.9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60.9</v>
      </c>
      <c r="O48" s="88">
        <f t="shared" si="8"/>
        <v>23.2</v>
      </c>
      <c r="P48" s="88">
        <f t="shared" si="8"/>
        <v>75.2</v>
      </c>
      <c r="Q48" s="88">
        <f t="shared" si="8"/>
        <v>37.6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196.9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100.468</v>
      </c>
      <c r="O51" s="88">
        <f t="shared" si="10"/>
        <v>98.531999999999996</v>
      </c>
      <c r="P51" s="88">
        <f t="shared" si="10"/>
        <v>114.56400000000001</v>
      </c>
      <c r="Q51" s="88">
        <f t="shared" si="10"/>
        <v>40.225000000000001</v>
      </c>
      <c r="R51" s="88">
        <f t="shared" si="10"/>
        <v>240.489</v>
      </c>
      <c r="S51" s="88">
        <f t="shared" si="10"/>
        <v>338.50099999999998</v>
      </c>
      <c r="T51" s="88">
        <f t="shared" si="10"/>
        <v>366.99099999999999</v>
      </c>
      <c r="U51" s="88">
        <f t="shared" si="10"/>
        <v>378.858</v>
      </c>
      <c r="V51" s="88">
        <f t="shared" si="10"/>
        <v>434.53899999999999</v>
      </c>
      <c r="W51" s="88">
        <f t="shared" si="10"/>
        <v>370.98399999999998</v>
      </c>
      <c r="X51" s="88">
        <f t="shared" si="10"/>
        <v>191.88900000000001</v>
      </c>
      <c r="Y51" s="88">
        <f t="shared" si="10"/>
        <v>149.17400000000001</v>
      </c>
      <c r="Z51" s="89" t="str">
        <f t="shared" si="10"/>
        <v/>
      </c>
      <c r="AA51" s="104">
        <f>SUM(B51:Z51)</f>
        <v>2825.2139999999999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100.46400000000001</v>
      </c>
      <c r="O4" s="18">
        <v>98.484999999999999</v>
      </c>
      <c r="P4" s="18">
        <v>114.59500000000001</v>
      </c>
      <c r="Q4" s="18">
        <v>40.25</v>
      </c>
      <c r="R4" s="18">
        <v>240.50200000000004</v>
      </c>
      <c r="S4" s="18">
        <v>338.54900000000009</v>
      </c>
      <c r="T4" s="18">
        <v>366.97900000000004</v>
      </c>
      <c r="U4" s="18">
        <v>378.86699999999996</v>
      </c>
      <c r="V4" s="18">
        <v>434.584</v>
      </c>
      <c r="W4" s="18">
        <v>371.01399999999995</v>
      </c>
      <c r="X4" s="18">
        <v>191.92399999999998</v>
      </c>
      <c r="Y4" s="18">
        <v>149.18300000000002</v>
      </c>
      <c r="Z4" s="19"/>
      <c r="AA4" s="20">
        <f>SUM(B4:Z4)</f>
        <v>2825.3960000000002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80.069999999999993</v>
      </c>
      <c r="O7" s="28">
        <v>63.4</v>
      </c>
      <c r="P7" s="28">
        <v>71.87</v>
      </c>
      <c r="Q7" s="28">
        <v>71.08</v>
      </c>
      <c r="R7" s="28">
        <v>97.68</v>
      </c>
      <c r="S7" s="28">
        <v>95.3</v>
      </c>
      <c r="T7" s="28">
        <v>107.96</v>
      </c>
      <c r="U7" s="28">
        <v>136.75</v>
      </c>
      <c r="V7" s="28">
        <v>158</v>
      </c>
      <c r="W7" s="28">
        <v>146.19999999999999</v>
      </c>
      <c r="X7" s="28">
        <v>110</v>
      </c>
      <c r="Y7" s="28">
        <v>108.99</v>
      </c>
      <c r="Z7" s="29"/>
      <c r="AA7" s="30">
        <f>IF(SUM(B7:Z7)&lt;&gt;0,AVERAGEIF(B7:Z7,"&lt;&gt;"""),"")</f>
        <v>103.94166666666666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36.822000000000003</v>
      </c>
      <c r="O12" s="52">
        <v>21.036999999999999</v>
      </c>
      <c r="P12" s="52">
        <v>41.802</v>
      </c>
      <c r="Q12" s="52"/>
      <c r="R12" s="52"/>
      <c r="S12" s="52">
        <v>14.55</v>
      </c>
      <c r="T12" s="52"/>
      <c r="U12" s="52"/>
      <c r="V12" s="52"/>
      <c r="W12" s="52"/>
      <c r="X12" s="52">
        <v>9.1389999999999993</v>
      </c>
      <c r="Y12" s="52"/>
      <c r="Z12" s="53"/>
      <c r="AA12" s="54">
        <f t="shared" si="0"/>
        <v>123.35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3.1669999999999998</v>
      </c>
      <c r="O14" s="57">
        <v>7.1400000000000006</v>
      </c>
      <c r="P14" s="57">
        <v>6.4439999999999991</v>
      </c>
      <c r="Q14" s="57">
        <v>4.9420000000000002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21.692999999999998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39.989000000000004</v>
      </c>
      <c r="O16" s="62">
        <f t="shared" si="1"/>
        <v>28.177</v>
      </c>
      <c r="P16" s="62">
        <f t="shared" si="1"/>
        <v>48.245999999999995</v>
      </c>
      <c r="Q16" s="62">
        <f t="shared" si="1"/>
        <v>4.9420000000000002</v>
      </c>
      <c r="R16" s="62">
        <f t="shared" si="1"/>
        <v>0</v>
      </c>
      <c r="S16" s="62">
        <f t="shared" si="1"/>
        <v>14.55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9.1389999999999993</v>
      </c>
      <c r="Y16" s="62">
        <f t="shared" si="1"/>
        <v>0</v>
      </c>
      <c r="Z16" s="63" t="str">
        <f t="shared" si="1"/>
        <v/>
      </c>
      <c r="AA16" s="64">
        <f>SUM(AA10:AA15)</f>
        <v>145.04300000000001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11.277999999999999</v>
      </c>
      <c r="O20" s="77">
        <v>11.79</v>
      </c>
      <c r="P20" s="77">
        <v>8.3889999999999993</v>
      </c>
      <c r="Q20" s="77">
        <v>2.1019999999999999</v>
      </c>
      <c r="R20" s="77">
        <v>5.3780000000000001</v>
      </c>
      <c r="S20" s="77">
        <v>1.59</v>
      </c>
      <c r="T20" s="77">
        <v>7.5650000000000004</v>
      </c>
      <c r="U20" s="77">
        <v>27.935000000000002</v>
      </c>
      <c r="V20" s="77">
        <v>45.283000000000001</v>
      </c>
      <c r="W20" s="77">
        <v>35.064</v>
      </c>
      <c r="X20" s="77">
        <v>22.433999999999997</v>
      </c>
      <c r="Y20" s="77">
        <v>15.06</v>
      </c>
      <c r="Z20" s="78"/>
      <c r="AA20" s="79">
        <f t="shared" si="2"/>
        <v>193.86799999999999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49.196999999999996</v>
      </c>
      <c r="O21" s="81">
        <v>58.518000000000001</v>
      </c>
      <c r="P21" s="81">
        <v>57.96</v>
      </c>
      <c r="Q21" s="81">
        <v>33.206000000000003</v>
      </c>
      <c r="R21" s="81">
        <v>27.724000000000004</v>
      </c>
      <c r="S21" s="81">
        <v>31.209</v>
      </c>
      <c r="T21" s="81">
        <v>45.51400000000001</v>
      </c>
      <c r="U21" s="81">
        <v>44.931999999999995</v>
      </c>
      <c r="V21" s="81">
        <v>100.80100000000002</v>
      </c>
      <c r="W21" s="81">
        <v>103.84999999999997</v>
      </c>
      <c r="X21" s="81">
        <v>46.950999999999993</v>
      </c>
      <c r="Y21" s="81">
        <v>67.522999999999996</v>
      </c>
      <c r="Z21" s="78"/>
      <c r="AA21" s="79">
        <f t="shared" si="2"/>
        <v>667.3850000000001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60.474999999999994</v>
      </c>
      <c r="O25" s="88">
        <f t="shared" si="3"/>
        <v>70.307999999999993</v>
      </c>
      <c r="P25" s="88">
        <f t="shared" si="3"/>
        <v>66.349000000000004</v>
      </c>
      <c r="Q25" s="88">
        <f t="shared" si="3"/>
        <v>35.308</v>
      </c>
      <c r="R25" s="88">
        <f t="shared" si="3"/>
        <v>33.102000000000004</v>
      </c>
      <c r="S25" s="88">
        <f t="shared" si="3"/>
        <v>32.798999999999999</v>
      </c>
      <c r="T25" s="88">
        <f t="shared" si="3"/>
        <v>53.079000000000008</v>
      </c>
      <c r="U25" s="88">
        <f t="shared" si="3"/>
        <v>72.86699999999999</v>
      </c>
      <c r="V25" s="88">
        <f t="shared" si="3"/>
        <v>146.084</v>
      </c>
      <c r="W25" s="88">
        <f t="shared" si="3"/>
        <v>138.91399999999996</v>
      </c>
      <c r="X25" s="88">
        <f t="shared" si="3"/>
        <v>69.384999999999991</v>
      </c>
      <c r="Y25" s="88">
        <f t="shared" si="3"/>
        <v>82.582999999999998</v>
      </c>
      <c r="Z25" s="89">
        <f t="shared" si="3"/>
        <v>0</v>
      </c>
      <c r="AA25" s="90">
        <f t="shared" si="3"/>
        <v>861.25300000000016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100.464</v>
      </c>
      <c r="O29" s="77">
        <v>98.484999999999999</v>
      </c>
      <c r="P29" s="77">
        <v>114.595</v>
      </c>
      <c r="Q29" s="77">
        <v>40.25</v>
      </c>
      <c r="R29" s="77">
        <v>33.101999999999997</v>
      </c>
      <c r="S29" s="77">
        <v>47.348999999999997</v>
      </c>
      <c r="T29" s="77">
        <v>53.079000000000001</v>
      </c>
      <c r="U29" s="77">
        <v>72.867000000000004</v>
      </c>
      <c r="V29" s="77">
        <v>146.084</v>
      </c>
      <c r="W29" s="77">
        <v>138.91399999999999</v>
      </c>
      <c r="X29" s="77">
        <v>78.524000000000001</v>
      </c>
      <c r="Y29" s="77">
        <v>82.582999999999998</v>
      </c>
      <c r="Z29" s="78"/>
      <c r="AA29" s="79">
        <f>SUM(B29:Z29)</f>
        <v>1006.2959999999998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100.464</v>
      </c>
      <c r="O31" s="62">
        <f t="shared" si="4"/>
        <v>98.484999999999999</v>
      </c>
      <c r="P31" s="62">
        <f t="shared" si="4"/>
        <v>114.595</v>
      </c>
      <c r="Q31" s="62">
        <f t="shared" si="4"/>
        <v>40.25</v>
      </c>
      <c r="R31" s="62">
        <f t="shared" si="4"/>
        <v>33.101999999999997</v>
      </c>
      <c r="S31" s="62">
        <f t="shared" si="4"/>
        <v>47.348999999999997</v>
      </c>
      <c r="T31" s="62">
        <f t="shared" si="4"/>
        <v>53.079000000000001</v>
      </c>
      <c r="U31" s="62">
        <f t="shared" si="4"/>
        <v>72.867000000000004</v>
      </c>
      <c r="V31" s="62">
        <f t="shared" si="4"/>
        <v>146.084</v>
      </c>
      <c r="W31" s="62">
        <f t="shared" si="4"/>
        <v>138.91399999999999</v>
      </c>
      <c r="X31" s="62">
        <f t="shared" si="4"/>
        <v>78.524000000000001</v>
      </c>
      <c r="Y31" s="62">
        <f t="shared" si="4"/>
        <v>82.582999999999998</v>
      </c>
      <c r="Z31" s="63">
        <f t="shared" si="4"/>
        <v>0</v>
      </c>
      <c r="AA31" s="64">
        <f t="shared" si="4"/>
        <v>1006.2959999999998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207.4</v>
      </c>
      <c r="S38" s="99">
        <v>291.2</v>
      </c>
      <c r="T38" s="99">
        <v>313.89999999999998</v>
      </c>
      <c r="U38" s="99">
        <v>306</v>
      </c>
      <c r="V38" s="99">
        <v>288.5</v>
      </c>
      <c r="W38" s="99">
        <v>232.1</v>
      </c>
      <c r="X38" s="99">
        <v>113.4</v>
      </c>
      <c r="Y38" s="99">
        <v>66.599999999999994</v>
      </c>
      <c r="Z38" s="100"/>
      <c r="AA38" s="79">
        <f t="shared" si="5"/>
        <v>1819.1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207.4</v>
      </c>
      <c r="S39" s="88">
        <f t="shared" si="6"/>
        <v>291.2</v>
      </c>
      <c r="T39" s="88">
        <f t="shared" si="6"/>
        <v>313.89999999999998</v>
      </c>
      <c r="U39" s="88">
        <f t="shared" si="6"/>
        <v>306</v>
      </c>
      <c r="V39" s="88">
        <f t="shared" si="6"/>
        <v>288.5</v>
      </c>
      <c r="W39" s="88">
        <f t="shared" si="6"/>
        <v>232.1</v>
      </c>
      <c r="X39" s="88">
        <f t="shared" si="6"/>
        <v>113.4</v>
      </c>
      <c r="Y39" s="88">
        <f t="shared" si="6"/>
        <v>66.599999999999994</v>
      </c>
      <c r="Z39" s="89">
        <f t="shared" si="6"/>
        <v>0</v>
      </c>
      <c r="AA39" s="90">
        <f t="shared" si="5"/>
        <v>1819.1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207.4</v>
      </c>
      <c r="S46" s="99">
        <v>291.2</v>
      </c>
      <c r="T46" s="99">
        <v>313.89999999999998</v>
      </c>
      <c r="U46" s="99">
        <v>306</v>
      </c>
      <c r="V46" s="99">
        <v>288.5</v>
      </c>
      <c r="W46" s="99">
        <v>232.1</v>
      </c>
      <c r="X46" s="99">
        <v>113.4</v>
      </c>
      <c r="Y46" s="99">
        <v>66.599999999999994</v>
      </c>
      <c r="Z46" s="100"/>
      <c r="AA46" s="79">
        <f t="shared" si="7"/>
        <v>1819.1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207.4</v>
      </c>
      <c r="S48" s="88">
        <f t="shared" si="8"/>
        <v>291.2</v>
      </c>
      <c r="T48" s="88">
        <f t="shared" si="8"/>
        <v>313.89999999999998</v>
      </c>
      <c r="U48" s="88">
        <f t="shared" si="8"/>
        <v>306</v>
      </c>
      <c r="V48" s="88">
        <f t="shared" si="8"/>
        <v>288.5</v>
      </c>
      <c r="W48" s="88">
        <f t="shared" si="8"/>
        <v>232.1</v>
      </c>
      <c r="X48" s="88">
        <f t="shared" si="8"/>
        <v>113.4</v>
      </c>
      <c r="Y48" s="88">
        <f t="shared" si="8"/>
        <v>66.599999999999994</v>
      </c>
      <c r="Z48" s="89">
        <f t="shared" si="8"/>
        <v>0</v>
      </c>
      <c r="AA48" s="90">
        <f t="shared" si="7"/>
        <v>1819.1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100.464</v>
      </c>
      <c r="O51" s="88">
        <f t="shared" si="10"/>
        <v>98.484999999999985</v>
      </c>
      <c r="P51" s="88">
        <f t="shared" si="10"/>
        <v>114.595</v>
      </c>
      <c r="Q51" s="88">
        <f t="shared" si="10"/>
        <v>40.25</v>
      </c>
      <c r="R51" s="88">
        <f t="shared" si="10"/>
        <v>240.50200000000001</v>
      </c>
      <c r="S51" s="88">
        <f t="shared" si="10"/>
        <v>338.54899999999998</v>
      </c>
      <c r="T51" s="88">
        <f t="shared" si="10"/>
        <v>366.97899999999998</v>
      </c>
      <c r="U51" s="88">
        <f t="shared" si="10"/>
        <v>378.86699999999996</v>
      </c>
      <c r="V51" s="88">
        <f t="shared" si="10"/>
        <v>434.584</v>
      </c>
      <c r="W51" s="88">
        <f t="shared" si="10"/>
        <v>371.01399999999995</v>
      </c>
      <c r="X51" s="88">
        <f t="shared" si="10"/>
        <v>191.92399999999998</v>
      </c>
      <c r="Y51" s="88">
        <f t="shared" si="10"/>
        <v>149.18299999999999</v>
      </c>
      <c r="Z51" s="89">
        <f t="shared" si="10"/>
        <v>0</v>
      </c>
      <c r="AA51" s="104">
        <f>SUM(B51:Z51)</f>
        <v>2825.3960000000002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-60.9</v>
      </c>
      <c r="O4" s="18">
        <v>-23.2</v>
      </c>
      <c r="P4" s="18">
        <v>-75.2</v>
      </c>
      <c r="Q4" s="18">
        <v>-37.6</v>
      </c>
      <c r="R4" s="18">
        <v>207.4</v>
      </c>
      <c r="S4" s="18">
        <v>291.2</v>
      </c>
      <c r="T4" s="18">
        <v>313.89999999999998</v>
      </c>
      <c r="U4" s="18">
        <v>306</v>
      </c>
      <c r="V4" s="18">
        <v>288.5</v>
      </c>
      <c r="W4" s="18">
        <v>232.1</v>
      </c>
      <c r="X4" s="18">
        <v>113.4</v>
      </c>
      <c r="Y4" s="18">
        <v>66.599999999999994</v>
      </c>
      <c r="Z4" s="19"/>
      <c r="AA4" s="111">
        <f>SUM(B4:Z4)</f>
        <v>1622.1999999999998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80.069999999999993</v>
      </c>
      <c r="O7" s="117">
        <v>63.4</v>
      </c>
      <c r="P7" s="117">
        <v>71.87</v>
      </c>
      <c r="Q7" s="117">
        <v>71.08</v>
      </c>
      <c r="R7" s="117">
        <v>97.68</v>
      </c>
      <c r="S7" s="117">
        <v>95.3</v>
      </c>
      <c r="T7" s="117">
        <v>107.96</v>
      </c>
      <c r="U7" s="117">
        <v>136.75</v>
      </c>
      <c r="V7" s="117">
        <v>158</v>
      </c>
      <c r="W7" s="117">
        <v>146.19999999999999</v>
      </c>
      <c r="X7" s="117">
        <v>110</v>
      </c>
      <c r="Y7" s="117">
        <v>108.99</v>
      </c>
      <c r="Z7" s="118"/>
      <c r="AA7" s="119">
        <f>IF(SUM(B7:Z7)&lt;&gt;0,AVERAGEIF(B7:Z7,"&lt;&gt;"""),"")</f>
        <v>103.94166666666666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60.9</v>
      </c>
      <c r="O15" s="133">
        <v>23.2</v>
      </c>
      <c r="P15" s="133">
        <v>75.2</v>
      </c>
      <c r="Q15" s="133">
        <v>37.6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196.9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60.9</v>
      </c>
      <c r="O16" s="135">
        <f t="shared" si="1"/>
        <v>23.2</v>
      </c>
      <c r="P16" s="135">
        <f t="shared" si="1"/>
        <v>75.2</v>
      </c>
      <c r="Q16" s="135">
        <f t="shared" si="1"/>
        <v>37.6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196.9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207.4</v>
      </c>
      <c r="S23" s="133">
        <v>291.2</v>
      </c>
      <c r="T23" s="133">
        <v>313.89999999999998</v>
      </c>
      <c r="U23" s="133">
        <v>306</v>
      </c>
      <c r="V23" s="133">
        <v>288.5</v>
      </c>
      <c r="W23" s="133">
        <v>232.1</v>
      </c>
      <c r="X23" s="133">
        <v>113.4</v>
      </c>
      <c r="Y23" s="133">
        <v>66.599999999999994</v>
      </c>
      <c r="Z23" s="131"/>
      <c r="AA23" s="132">
        <f t="shared" si="2"/>
        <v>1819.1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207.4</v>
      </c>
      <c r="S24" s="135">
        <f t="shared" si="3"/>
        <v>291.2</v>
      </c>
      <c r="T24" s="135">
        <f t="shared" si="3"/>
        <v>313.89999999999998</v>
      </c>
      <c r="U24" s="135">
        <f t="shared" si="3"/>
        <v>306</v>
      </c>
      <c r="V24" s="135">
        <f t="shared" si="3"/>
        <v>288.5</v>
      </c>
      <c r="W24" s="135">
        <f t="shared" si="3"/>
        <v>232.1</v>
      </c>
      <c r="X24" s="135">
        <f t="shared" si="3"/>
        <v>113.4</v>
      </c>
      <c r="Y24" s="135">
        <f t="shared" si="3"/>
        <v>66.599999999999994</v>
      </c>
      <c r="Z24" s="136" t="str">
        <f t="shared" si="3"/>
        <v/>
      </c>
      <c r="AA24" s="90">
        <f t="shared" si="2"/>
        <v>1819.1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2023-05-03T08:21:59Z</dcterms:created>
  <dcterms:modified xsi:type="dcterms:W3CDTF">2023-05-03T08:22:00Z</dcterms:modified>
</cp:coreProperties>
</file>