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<sst xmlns="http://schemas.openxmlformats.org/spreadsheetml/2006/main" count="117" uniqueCount="53">
  <si>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01/05/2023 11:20:11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</si>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</sst>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33-4675-B34A-D496FABF7BC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33-4675-B34A-D496FABF7BC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16.917000000000002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3-4675-B34A-D496FABF7BC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19.399999999999999</c:v>
                </c:pt>
                <c:pt idx="13">
                  <c:v>30</c:v>
                </c:pt>
                <c:pt idx="14">
                  <c:v>104.8</c:v>
                </c:pt>
                <c:pt idx="15">
                  <c:v>65.599999999999994</c:v>
                </c:pt>
                <c:pt idx="16">
                  <c:v>19.5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3-4675-B34A-D496FABF7BC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6.8639999999999999</c:v>
                </c:pt>
                <c:pt idx="13">
                  <c:v>0.76600000000000001</c:v>
                </c:pt>
                <c:pt idx="14">
                  <c:v>1.0329999999999999</c:v>
                </c:pt>
                <c:pt idx="15">
                  <c:v>2.5949999999999998</c:v>
                </c:pt>
                <c:pt idx="16">
                  <c:v>2.3959999999999999</c:v>
                </c:pt>
                <c:pt idx="17">
                  <c:v>60.367999999999995</c:v>
                </c:pt>
                <c:pt idx="18">
                  <c:v>72.751000000000005</c:v>
                </c:pt>
                <c:pt idx="19">
                  <c:v>50.933999999999997</c:v>
                </c:pt>
                <c:pt idx="20">
                  <c:v>57.644999999999989</c:v>
                </c:pt>
                <c:pt idx="21">
                  <c:v>54.123999999999995</c:v>
                </c:pt>
                <c:pt idx="22">
                  <c:v>55.398000000000003</c:v>
                </c:pt>
                <c:pt idx="23">
                  <c:v>52.485999999999997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3-4675-B34A-D496FABF7BC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33-4675-B34A-D496FABF7BC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33-4675-B34A-D496FABF7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26.268999999999998</c:v>
                </c:pt>
                <c:pt idx="13">
                  <c:v>32.028000000000006</c:v>
                </c:pt>
                <c:pt idx="14">
                  <c:v>106.63499999999999</c:v>
                </c:pt>
                <c:pt idx="15">
                  <c:v>69.198999999999998</c:v>
                </c:pt>
                <c:pt idx="16">
                  <c:v>23.246999999999996</c:v>
                </c:pt>
                <c:pt idx="17">
                  <c:v>60.334000000000003</c:v>
                </c:pt>
                <c:pt idx="18">
                  <c:v>72.784999999999997</c:v>
                </c:pt>
                <c:pt idx="19">
                  <c:v>51.004000000000005</c:v>
                </c:pt>
                <c:pt idx="20">
                  <c:v>59.027000000000001</c:v>
                </c:pt>
                <c:pt idx="21">
                  <c:v>78.076000000000008</c:v>
                </c:pt>
                <c:pt idx="22">
                  <c:v>55.364000000000004</c:v>
                </c:pt>
                <c:pt idx="23">
                  <c:v>55.371000000000002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33-4675-B34A-D496FABF7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82.44</c:v>
                </c:pt>
                <c:pt idx="13">
                  <c:v>70.459999999999994</c:v>
                </c:pt>
                <c:pt idx="14">
                  <c:v>67.540000000000006</c:v>
                </c:pt>
                <c:pt idx="15">
                  <c:v>66.81</c:v>
                </c:pt>
                <c:pt idx="16">
                  <c:v>73.86</c:v>
                </c:pt>
                <c:pt idx="17">
                  <c:v>106.5</c:v>
                </c:pt>
                <c:pt idx="18">
                  <c:v>108.4</c:v>
                </c:pt>
                <c:pt idx="19">
                  <c:v>114</c:v>
                </c:pt>
                <c:pt idx="20">
                  <c:v>126.33</c:v>
                </c:pt>
                <c:pt idx="21">
                  <c:v>128.76</c:v>
                </c:pt>
                <c:pt idx="22">
                  <c:v>121.31</c:v>
                </c:pt>
                <c:pt idx="23">
                  <c:v>114.97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33-4675-B34A-D496FABF7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26.263999999999999</v>
      </c>
      <c r="O4" s="18">
        <v>31.991</v>
      </c>
      <c r="P4" s="18">
        <v>106.667</v>
      </c>
      <c r="Q4" s="18">
        <v>69.197999999999993</v>
      </c>
      <c r="R4" s="18">
        <v>23.248000000000001</v>
      </c>
      <c r="S4" s="18">
        <v>60.367999999999995</v>
      </c>
      <c r="T4" s="18">
        <v>72.751000000000005</v>
      </c>
      <c r="U4" s="18">
        <v>50.957999999999998</v>
      </c>
      <c r="V4" s="18">
        <v>58.99499999999999</v>
      </c>
      <c r="W4" s="18">
        <v>78.122</v>
      </c>
      <c r="X4" s="18">
        <v>55.398000000000003</v>
      </c>
      <c r="Y4" s="18">
        <v>55.342999999999996</v>
      </c>
      <c r="Z4" s="19"/>
      <c r="AA4" s="20">
        <f>SUM(B4:Z4)</f>
        <v>689.30299999999988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82.44</v>
      </c>
      <c r="O7" s="28">
        <v>70.459999999999994</v>
      </c>
      <c r="P7" s="28">
        <v>67.540000000000006</v>
      </c>
      <c r="Q7" s="28">
        <v>66.81</v>
      </c>
      <c r="R7" s="28">
        <v>73.86</v>
      </c>
      <c r="S7" s="28">
        <v>106.5</v>
      </c>
      <c r="T7" s="28">
        <v>108.4</v>
      </c>
      <c r="U7" s="28">
        <v>114</v>
      </c>
      <c r="V7" s="28">
        <v>126.33</v>
      </c>
      <c r="W7" s="28">
        <v>128.76</v>
      </c>
      <c r="X7" s="28">
        <v>121.31</v>
      </c>
      <c r="Y7" s="28">
        <v>114.97</v>
      </c>
      <c r="Z7" s="29"/>
      <c r="AA7" s="30">
        <f>IF(SUM(B7:Z7)&lt;&gt;0,AVERAGEIF(B7:Z7,"&lt;&gt;"""),"")</f>
        <v>98.448333333333338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16.917000000000002</v>
      </c>
      <c r="X12" s="52"/>
      <c r="Y12" s="52"/>
      <c r="Z12" s="53"/>
      <c r="AA12" s="54">
        <f t="shared" si="0"/>
        <v>16.917000000000002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6.8639999999999999</v>
      </c>
      <c r="O14" s="57">
        <v>0.76600000000000001</v>
      </c>
      <c r="P14" s="57">
        <v>1.0329999999999999</v>
      </c>
      <c r="Q14" s="57">
        <v>2.5949999999999998</v>
      </c>
      <c r="R14" s="57">
        <v>2.3959999999999999</v>
      </c>
      <c r="S14" s="57">
        <v>60.367999999999995</v>
      </c>
      <c r="T14" s="57">
        <v>72.751000000000005</v>
      </c>
      <c r="U14" s="57">
        <v>50.933999999999997</v>
      </c>
      <c r="V14" s="57">
        <v>57.644999999999989</v>
      </c>
      <c r="W14" s="57">
        <v>54.123999999999995</v>
      </c>
      <c r="X14" s="57">
        <v>55.398000000000003</v>
      </c>
      <c r="Y14" s="57">
        <v>52.485999999999997</v>
      </c>
      <c r="Z14" s="58"/>
      <c r="AA14" s="59">
        <f t="shared" si="0"/>
        <v>417.36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6.8639999999999999</v>
      </c>
      <c r="O16" s="62">
        <f t="shared" si="1"/>
        <v>0.76600000000000001</v>
      </c>
      <c r="P16" s="62">
        <f t="shared" si="1"/>
        <v>1.0329999999999999</v>
      </c>
      <c r="Q16" s="62">
        <f t="shared" si="1"/>
        <v>2.5949999999999998</v>
      </c>
      <c r="R16" s="62">
        <f t="shared" si="1"/>
        <v>2.3959999999999999</v>
      </c>
      <c r="S16" s="62">
        <f t="shared" si="1"/>
        <v>60.367999999999995</v>
      </c>
      <c r="T16" s="62">
        <f t="shared" si="1"/>
        <v>72.751000000000005</v>
      </c>
      <c r="U16" s="62">
        <f t="shared" si="1"/>
        <v>50.933999999999997</v>
      </c>
      <c r="V16" s="62">
        <f t="shared" si="1"/>
        <v>57.644999999999989</v>
      </c>
      <c r="W16" s="62">
        <f t="shared" si="1"/>
        <v>71.040999999999997</v>
      </c>
      <c r="X16" s="62">
        <f t="shared" si="1"/>
        <v>55.398000000000003</v>
      </c>
      <c r="Y16" s="62">
        <f t="shared" si="1"/>
        <v>52.485999999999997</v>
      </c>
      <c r="Z16" s="63" t="str">
        <f t="shared" si="1"/>
        <v/>
      </c>
      <c r="AA16" s="64">
        <f>SUM(AA10:AA15)</f>
        <v>434.27700000000004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5.6000000000000001E-2</v>
      </c>
      <c r="P20" s="77">
        <v>0.45800000000000002</v>
      </c>
      <c r="Q20" s="77">
        <v>0.42399999999999999</v>
      </c>
      <c r="R20" s="77">
        <v>8.0000000000000002E-3</v>
      </c>
      <c r="S20" s="77"/>
      <c r="T20" s="77"/>
      <c r="U20" s="77">
        <v>2.4E-2</v>
      </c>
      <c r="V20" s="77"/>
      <c r="W20" s="77">
        <v>0.45600000000000002</v>
      </c>
      <c r="X20" s="77"/>
      <c r="Y20" s="77"/>
      <c r="Z20" s="78"/>
      <c r="AA20" s="79">
        <f t="shared" si="2"/>
        <v>1.4259999999999999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1.169</v>
      </c>
      <c r="P21" s="81">
        <v>0.376</v>
      </c>
      <c r="Q21" s="81">
        <v>0.57899999999999996</v>
      </c>
      <c r="R21" s="81">
        <v>1.3440000000000001</v>
      </c>
      <c r="S21" s="81"/>
      <c r="T21" s="81"/>
      <c r="U21" s="81"/>
      <c r="V21" s="81">
        <v>1.35</v>
      </c>
      <c r="W21" s="81">
        <v>6.625</v>
      </c>
      <c r="X21" s="81"/>
      <c r="Y21" s="81">
        <v>2.8570000000000002</v>
      </c>
      <c r="Z21" s="78"/>
      <c r="AA21" s="79">
        <f t="shared" si="2"/>
        <v>14.3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1.2250000000000001</v>
      </c>
      <c r="P25" s="88">
        <f t="shared" si="3"/>
        <v>0.83400000000000007</v>
      </c>
      <c r="Q25" s="88">
        <f t="shared" si="3"/>
        <v>1.0029999999999999</v>
      </c>
      <c r="R25" s="88">
        <f t="shared" si="3"/>
        <v>1.3520000000000001</v>
      </c>
      <c r="S25" s="88">
        <f t="shared" si="3"/>
        <v>0</v>
      </c>
      <c r="T25" s="88">
        <f t="shared" si="3"/>
        <v>0</v>
      </c>
      <c r="U25" s="88">
        <f t="shared" si="3"/>
        <v>2.4E-2</v>
      </c>
      <c r="V25" s="88">
        <f t="shared" si="3"/>
        <v>1.35</v>
      </c>
      <c r="W25" s="88">
        <f t="shared" si="3"/>
        <v>7.0810000000000004</v>
      </c>
      <c r="X25" s="88">
        <f t="shared" si="3"/>
        <v>0</v>
      </c>
      <c r="Y25" s="88">
        <f t="shared" si="3"/>
        <v>2.8570000000000002</v>
      </c>
      <c r="Z25" s="89" t="str">
        <f t="shared" si="3"/>
        <v/>
      </c>
      <c r="AA25" s="90">
        <f>SUM(AA19:AA24)</f>
        <v>15.726000000000001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6.8639999999999999</v>
      </c>
      <c r="O29" s="77">
        <v>1.9910000000000001</v>
      </c>
      <c r="P29" s="77">
        <v>1.867</v>
      </c>
      <c r="Q29" s="77">
        <v>3.5979999999999999</v>
      </c>
      <c r="R29" s="77">
        <v>3.7480000000000002</v>
      </c>
      <c r="S29" s="77">
        <v>60.368000000000002</v>
      </c>
      <c r="T29" s="77">
        <v>72.751000000000005</v>
      </c>
      <c r="U29" s="77">
        <v>50.957999999999998</v>
      </c>
      <c r="V29" s="77">
        <v>58.994999999999997</v>
      </c>
      <c r="W29" s="77">
        <v>78.122</v>
      </c>
      <c r="X29" s="77">
        <v>55.398000000000003</v>
      </c>
      <c r="Y29" s="77">
        <v>55.343000000000004</v>
      </c>
      <c r="Z29" s="78"/>
      <c r="AA29" s="79">
        <f>SUM(B29:Z29)</f>
        <v>450.00300000000004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6.8639999999999999</v>
      </c>
      <c r="O31" s="62">
        <f t="shared" si="4"/>
        <v>1.9910000000000001</v>
      </c>
      <c r="P31" s="62">
        <f t="shared" si="4"/>
        <v>1.867</v>
      </c>
      <c r="Q31" s="62">
        <f t="shared" si="4"/>
        <v>3.5979999999999999</v>
      </c>
      <c r="R31" s="62">
        <f t="shared" si="4"/>
        <v>3.7480000000000002</v>
      </c>
      <c r="S31" s="62">
        <f t="shared" si="4"/>
        <v>60.368000000000002</v>
      </c>
      <c r="T31" s="62">
        <f t="shared" si="4"/>
        <v>72.751000000000005</v>
      </c>
      <c r="U31" s="62">
        <f t="shared" si="4"/>
        <v>50.957999999999998</v>
      </c>
      <c r="V31" s="62">
        <f t="shared" si="4"/>
        <v>58.994999999999997</v>
      </c>
      <c r="W31" s="62">
        <f t="shared" si="4"/>
        <v>78.122</v>
      </c>
      <c r="X31" s="62">
        <f t="shared" si="4"/>
        <v>55.398000000000003</v>
      </c>
      <c r="Y31" s="62">
        <f t="shared" si="4"/>
        <v>55.343000000000004</v>
      </c>
      <c r="Z31" s="63" t="str">
        <f t="shared" si="4"/>
        <v/>
      </c>
      <c r="AA31" s="64">
        <f>SUM(AA28:AA30)</f>
        <v>450.00300000000004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19.399999999999999</v>
      </c>
      <c r="O38" s="99">
        <v>30</v>
      </c>
      <c r="P38" s="99">
        <v>104.8</v>
      </c>
      <c r="Q38" s="99">
        <v>65.599999999999994</v>
      </c>
      <c r="R38" s="99">
        <v>19.5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239.29999999999998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19.399999999999999</v>
      </c>
      <c r="O39" s="88">
        <f t="shared" si="6"/>
        <v>30</v>
      </c>
      <c r="P39" s="88">
        <f t="shared" si="6"/>
        <v>104.8</v>
      </c>
      <c r="Q39" s="88">
        <f t="shared" si="6"/>
        <v>65.599999999999994</v>
      </c>
      <c r="R39" s="88">
        <f t="shared" si="6"/>
        <v>19.5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239.29999999999998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19.399999999999999</v>
      </c>
      <c r="O46" s="99">
        <v>30</v>
      </c>
      <c r="P46" s="99">
        <v>104.8</v>
      </c>
      <c r="Q46" s="99">
        <v>65.599999999999994</v>
      </c>
      <c r="R46" s="99">
        <v>19.5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239.29999999999998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19.399999999999999</v>
      </c>
      <c r="O48" s="88">
        <f t="shared" si="8"/>
        <v>30</v>
      </c>
      <c r="P48" s="88">
        <f t="shared" si="8"/>
        <v>104.8</v>
      </c>
      <c r="Q48" s="88">
        <f t="shared" si="8"/>
        <v>65.599999999999994</v>
      </c>
      <c r="R48" s="88">
        <f t="shared" si="8"/>
        <v>19.5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239.29999999999998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26.263999999999999</v>
      </c>
      <c r="O51" s="88">
        <f t="shared" si="10"/>
        <v>31.991</v>
      </c>
      <c r="P51" s="88">
        <f t="shared" si="10"/>
        <v>106.667</v>
      </c>
      <c r="Q51" s="88">
        <f t="shared" si="10"/>
        <v>69.197999999999993</v>
      </c>
      <c r="R51" s="88">
        <f t="shared" si="10"/>
        <v>23.248000000000001</v>
      </c>
      <c r="S51" s="88">
        <f t="shared" si="10"/>
        <v>60.367999999999995</v>
      </c>
      <c r="T51" s="88">
        <f t="shared" si="10"/>
        <v>72.751000000000005</v>
      </c>
      <c r="U51" s="88">
        <f t="shared" si="10"/>
        <v>50.957999999999998</v>
      </c>
      <c r="V51" s="88">
        <f t="shared" si="10"/>
        <v>58.99499999999999</v>
      </c>
      <c r="W51" s="88">
        <f t="shared" si="10"/>
        <v>78.122</v>
      </c>
      <c r="X51" s="88">
        <f t="shared" si="10"/>
        <v>55.398000000000003</v>
      </c>
      <c r="Y51" s="88">
        <f t="shared" si="10"/>
        <v>55.342999999999996</v>
      </c>
      <c r="Z51" s="89" t="str">
        <f t="shared" si="10"/>
        <v/>
      </c>
      <c r="AA51" s="104">
        <f>SUM(B51:Z51)</f>
        <v>689.30299999999988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26.268999999999998</v>
      </c>
      <c r="O4" s="18">
        <v>32.028000000000006</v>
      </c>
      <c r="P4" s="18">
        <v>106.63499999999999</v>
      </c>
      <c r="Q4" s="18">
        <v>69.198999999999998</v>
      </c>
      <c r="R4" s="18">
        <v>23.246999999999996</v>
      </c>
      <c r="S4" s="18">
        <v>60.334000000000003</v>
      </c>
      <c r="T4" s="18">
        <v>72.784999999999997</v>
      </c>
      <c r="U4" s="18">
        <v>51.004000000000005</v>
      </c>
      <c r="V4" s="18">
        <v>59.027000000000001</v>
      </c>
      <c r="W4" s="18">
        <v>78.076000000000008</v>
      </c>
      <c r="X4" s="18">
        <v>55.364000000000004</v>
      </c>
      <c r="Y4" s="18">
        <v>55.371000000000002</v>
      </c>
      <c r="Z4" s="19"/>
      <c r="AA4" s="20">
        <f>SUM(B4:Z4)</f>
        <v>689.33899999999994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82.44</v>
      </c>
      <c r="O7" s="28">
        <v>70.459999999999994</v>
      </c>
      <c r="P7" s="28">
        <v>67.540000000000006</v>
      </c>
      <c r="Q7" s="28">
        <v>66.81</v>
      </c>
      <c r="R7" s="28">
        <v>73.86</v>
      </c>
      <c r="S7" s="28">
        <v>106.5</v>
      </c>
      <c r="T7" s="28">
        <v>108.4</v>
      </c>
      <c r="U7" s="28">
        <v>114</v>
      </c>
      <c r="V7" s="28">
        <v>126.33</v>
      </c>
      <c r="W7" s="28">
        <v>128.76</v>
      </c>
      <c r="X7" s="28">
        <v>121.31</v>
      </c>
      <c r="Y7" s="28">
        <v>114.97</v>
      </c>
      <c r="Z7" s="29"/>
      <c r="AA7" s="30">
        <f>IF(SUM(B7:Z7)&lt;&gt;0,AVERAGEIF(B7:Z7,"&lt;&gt;"""),"")</f>
        <v>98.448333333333338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2.0470000000000002</v>
      </c>
      <c r="O14" s="57">
        <v>8.1579999999999995</v>
      </c>
      <c r="P14" s="57">
        <v>10.306000000000001</v>
      </c>
      <c r="Q14" s="57">
        <v>9.5370000000000008</v>
      </c>
      <c r="R14" s="57">
        <v>6.242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36.29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2.0470000000000002</v>
      </c>
      <c r="O16" s="62">
        <f t="shared" si="1"/>
        <v>8.1579999999999995</v>
      </c>
      <c r="P16" s="62">
        <f t="shared" si="1"/>
        <v>10.306000000000001</v>
      </c>
      <c r="Q16" s="62">
        <f t="shared" si="1"/>
        <v>9.5370000000000008</v>
      </c>
      <c r="R16" s="62">
        <f t="shared" si="1"/>
        <v>6.242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36.29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5.6349999999999998</v>
      </c>
      <c r="O20" s="77">
        <v>11.039</v>
      </c>
      <c r="P20" s="77">
        <v>11.706</v>
      </c>
      <c r="Q20" s="77">
        <v>9.636000000000001</v>
      </c>
      <c r="R20" s="77">
        <v>6.4240000000000004</v>
      </c>
      <c r="S20" s="77">
        <v>3.2429999999999999</v>
      </c>
      <c r="T20" s="77">
        <v>4.8159999999999998</v>
      </c>
      <c r="U20" s="77">
        <v>5.8870000000000005</v>
      </c>
      <c r="V20" s="77">
        <v>5.883</v>
      </c>
      <c r="W20" s="77">
        <v>5.867</v>
      </c>
      <c r="X20" s="77">
        <v>5.8179999999999996</v>
      </c>
      <c r="Y20" s="77">
        <v>5.8290000000000006</v>
      </c>
      <c r="Z20" s="78"/>
      <c r="AA20" s="79">
        <f t="shared" si="2"/>
        <v>81.783000000000015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18.587</v>
      </c>
      <c r="O21" s="81">
        <v>12.831</v>
      </c>
      <c r="P21" s="81">
        <v>84.62299999999999</v>
      </c>
      <c r="Q21" s="81">
        <v>50.025999999999996</v>
      </c>
      <c r="R21" s="81">
        <v>10.581</v>
      </c>
      <c r="S21" s="81">
        <v>39.891000000000005</v>
      </c>
      <c r="T21" s="81">
        <v>30.569000000000003</v>
      </c>
      <c r="U21" s="81">
        <v>17.917000000000002</v>
      </c>
      <c r="V21" s="81">
        <v>10.744</v>
      </c>
      <c r="W21" s="81">
        <v>14.808999999999997</v>
      </c>
      <c r="X21" s="81">
        <v>27.645999999999997</v>
      </c>
      <c r="Y21" s="81">
        <v>48.541999999999994</v>
      </c>
      <c r="Z21" s="78"/>
      <c r="AA21" s="79">
        <f t="shared" si="2"/>
        <v>366.76599999999996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24.222000000000001</v>
      </c>
      <c r="O25" s="88">
        <f t="shared" si="3"/>
        <v>23.869999999999997</v>
      </c>
      <c r="P25" s="88">
        <f t="shared" si="3"/>
        <v>96.328999999999994</v>
      </c>
      <c r="Q25" s="88">
        <f t="shared" si="3"/>
        <v>59.661999999999999</v>
      </c>
      <c r="R25" s="88">
        <f t="shared" si="3"/>
        <v>17.004999999999999</v>
      </c>
      <c r="S25" s="88">
        <f t="shared" si="3"/>
        <v>43.134000000000007</v>
      </c>
      <c r="T25" s="88">
        <f t="shared" si="3"/>
        <v>35.385000000000005</v>
      </c>
      <c r="U25" s="88">
        <f t="shared" si="3"/>
        <v>23.804000000000002</v>
      </c>
      <c r="V25" s="88">
        <f t="shared" si="3"/>
        <v>16.626999999999999</v>
      </c>
      <c r="W25" s="88">
        <f t="shared" si="3"/>
        <v>20.675999999999998</v>
      </c>
      <c r="X25" s="88">
        <f t="shared" si="3"/>
        <v>33.463999999999999</v>
      </c>
      <c r="Y25" s="88">
        <f t="shared" si="3"/>
        <v>54.370999999999995</v>
      </c>
      <c r="Z25" s="89">
        <f t="shared" si="3"/>
        <v>0</v>
      </c>
      <c r="AA25" s="90">
        <f t="shared" si="3"/>
        <v>448.54899999999998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26.268999999999998</v>
      </c>
      <c r="O29" s="77">
        <v>32.027999999999999</v>
      </c>
      <c r="P29" s="77">
        <v>106.63500000000001</v>
      </c>
      <c r="Q29" s="77">
        <v>69.198999999999998</v>
      </c>
      <c r="R29" s="77">
        <v>23.247</v>
      </c>
      <c r="S29" s="77">
        <v>43.134</v>
      </c>
      <c r="T29" s="77">
        <v>35.384999999999998</v>
      </c>
      <c r="U29" s="77">
        <v>23.803999999999998</v>
      </c>
      <c r="V29" s="77">
        <v>16.626999999999999</v>
      </c>
      <c r="W29" s="77">
        <v>20.675999999999998</v>
      </c>
      <c r="X29" s="77">
        <v>33.463999999999999</v>
      </c>
      <c r="Y29" s="77">
        <v>54.371000000000002</v>
      </c>
      <c r="Z29" s="78"/>
      <c r="AA29" s="79">
        <f>SUM(B29:Z29)</f>
        <v>484.839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26.268999999999998</v>
      </c>
      <c r="O31" s="62">
        <f t="shared" si="4"/>
        <v>32.027999999999999</v>
      </c>
      <c r="P31" s="62">
        <f t="shared" si="4"/>
        <v>106.63500000000001</v>
      </c>
      <c r="Q31" s="62">
        <f t="shared" si="4"/>
        <v>69.198999999999998</v>
      </c>
      <c r="R31" s="62">
        <f t="shared" si="4"/>
        <v>23.247</v>
      </c>
      <c r="S31" s="62">
        <f t="shared" si="4"/>
        <v>43.134</v>
      </c>
      <c r="T31" s="62">
        <f t="shared" si="4"/>
        <v>35.384999999999998</v>
      </c>
      <c r="U31" s="62">
        <f t="shared" si="4"/>
        <v>23.803999999999998</v>
      </c>
      <c r="V31" s="62">
        <f t="shared" si="4"/>
        <v>16.626999999999999</v>
      </c>
      <c r="W31" s="62">
        <f t="shared" si="4"/>
        <v>20.675999999999998</v>
      </c>
      <c r="X31" s="62">
        <f t="shared" si="4"/>
        <v>33.463999999999999</v>
      </c>
      <c r="Y31" s="62">
        <f t="shared" si="4"/>
        <v>54.371000000000002</v>
      </c>
      <c r="Z31" s="63">
        <f t="shared" si="4"/>
        <v>0</v>
      </c>
      <c r="AA31" s="64">
        <f t="shared" si="4"/>
        <v>484.839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17.2</v>
      </c>
      <c r="T38" s="99">
        <v>37.4</v>
      </c>
      <c r="U38" s="99">
        <v>27.2</v>
      </c>
      <c r="V38" s="99">
        <v>42.4</v>
      </c>
      <c r="W38" s="99">
        <v>57.4</v>
      </c>
      <c r="X38" s="99">
        <v>21.9</v>
      </c>
      <c r="Y38" s="99">
        <v>1</v>
      </c>
      <c r="Z38" s="100"/>
      <c r="AA38" s="79">
        <f t="shared" si="5"/>
        <v>204.5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17.2</v>
      </c>
      <c r="T39" s="88">
        <f t="shared" si="6"/>
        <v>37.4</v>
      </c>
      <c r="U39" s="88">
        <f t="shared" si="6"/>
        <v>27.2</v>
      </c>
      <c r="V39" s="88">
        <f t="shared" si="6"/>
        <v>42.4</v>
      </c>
      <c r="W39" s="88">
        <f t="shared" si="6"/>
        <v>57.4</v>
      </c>
      <c r="X39" s="88">
        <f t="shared" si="6"/>
        <v>21.9</v>
      </c>
      <c r="Y39" s="88">
        <f t="shared" si="6"/>
        <v>1</v>
      </c>
      <c r="Z39" s="89">
        <f t="shared" si="6"/>
        <v>0</v>
      </c>
      <c r="AA39" s="90">
        <f t="shared" si="5"/>
        <v>204.5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17.2</v>
      </c>
      <c r="T46" s="99">
        <v>37.4</v>
      </c>
      <c r="U46" s="99">
        <v>27.2</v>
      </c>
      <c r="V46" s="99">
        <v>42.4</v>
      </c>
      <c r="W46" s="99">
        <v>57.4</v>
      </c>
      <c r="X46" s="99">
        <v>21.9</v>
      </c>
      <c r="Y46" s="99">
        <v>1</v>
      </c>
      <c r="Z46" s="100"/>
      <c r="AA46" s="79">
        <f t="shared" si="7"/>
        <v>204.5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17.2</v>
      </c>
      <c r="T48" s="88">
        <f t="shared" si="8"/>
        <v>37.4</v>
      </c>
      <c r="U48" s="88">
        <f t="shared" si="8"/>
        <v>27.2</v>
      </c>
      <c r="V48" s="88">
        <f t="shared" si="8"/>
        <v>42.4</v>
      </c>
      <c r="W48" s="88">
        <f t="shared" si="8"/>
        <v>57.4</v>
      </c>
      <c r="X48" s="88">
        <f t="shared" si="8"/>
        <v>21.9</v>
      </c>
      <c r="Y48" s="88">
        <f t="shared" si="8"/>
        <v>1</v>
      </c>
      <c r="Z48" s="89">
        <f t="shared" si="8"/>
        <v>0</v>
      </c>
      <c r="AA48" s="90">
        <f t="shared" si="7"/>
        <v>204.5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26.269000000000002</v>
      </c>
      <c r="O51" s="88">
        <f t="shared" si="10"/>
        <v>32.027999999999999</v>
      </c>
      <c r="P51" s="88">
        <f t="shared" si="10"/>
        <v>106.63499999999999</v>
      </c>
      <c r="Q51" s="88">
        <f t="shared" si="10"/>
        <v>69.198999999999998</v>
      </c>
      <c r="R51" s="88">
        <f t="shared" si="10"/>
        <v>23.247</v>
      </c>
      <c r="S51" s="88">
        <f t="shared" si="10"/>
        <v>60.334000000000003</v>
      </c>
      <c r="T51" s="88">
        <f t="shared" si="10"/>
        <v>72.784999999999997</v>
      </c>
      <c r="U51" s="88">
        <f t="shared" si="10"/>
        <v>51.004000000000005</v>
      </c>
      <c r="V51" s="88">
        <f t="shared" si="10"/>
        <v>59.027000000000001</v>
      </c>
      <c r="W51" s="88">
        <f t="shared" si="10"/>
        <v>78.075999999999993</v>
      </c>
      <c r="X51" s="88">
        <f t="shared" si="10"/>
        <v>55.363999999999997</v>
      </c>
      <c r="Y51" s="88">
        <f t="shared" si="10"/>
        <v>55.370999999999995</v>
      </c>
      <c r="Z51" s="89">
        <f t="shared" si="10"/>
        <v>0</v>
      </c>
      <c r="AA51" s="104">
        <f>SUM(B51:Z51)</f>
        <v>689.33899999999994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-19.399999999999999</v>
      </c>
      <c r="O4" s="18">
        <v>-30</v>
      </c>
      <c r="P4" s="18">
        <v>-104.8</v>
      </c>
      <c r="Q4" s="18">
        <v>-65.599999999999994</v>
      </c>
      <c r="R4" s="18">
        <v>-19.5</v>
      </c>
      <c r="S4" s="18">
        <v>17.2</v>
      </c>
      <c r="T4" s="18">
        <v>37.4</v>
      </c>
      <c r="U4" s="18">
        <v>27.2</v>
      </c>
      <c r="V4" s="18">
        <v>42.4</v>
      </c>
      <c r="W4" s="18">
        <v>57.4</v>
      </c>
      <c r="X4" s="18">
        <v>21.9</v>
      </c>
      <c r="Y4" s="18">
        <v>1</v>
      </c>
      <c r="Z4" s="19"/>
      <c r="AA4" s="111">
        <f>SUM(B4:Z4)</f>
        <v>-34.799999999999997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82.44</v>
      </c>
      <c r="O7" s="117">
        <v>70.459999999999994</v>
      </c>
      <c r="P7" s="117">
        <v>67.540000000000006</v>
      </c>
      <c r="Q7" s="117">
        <v>66.81</v>
      </c>
      <c r="R7" s="117">
        <v>73.86</v>
      </c>
      <c r="S7" s="117">
        <v>106.5</v>
      </c>
      <c r="T7" s="117">
        <v>108.4</v>
      </c>
      <c r="U7" s="117">
        <v>114</v>
      </c>
      <c r="V7" s="117">
        <v>126.33</v>
      </c>
      <c r="W7" s="117">
        <v>128.76</v>
      </c>
      <c r="X7" s="117">
        <v>121.31</v>
      </c>
      <c r="Y7" s="117">
        <v>114.97</v>
      </c>
      <c r="Z7" s="118"/>
      <c r="AA7" s="119">
        <f>IF(SUM(B7:Z7)&lt;&gt;0,AVERAGEIF(B7:Z7,"&lt;&gt;"""),"")</f>
        <v>98.448333333333338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19.399999999999999</v>
      </c>
      <c r="O15" s="133">
        <v>30</v>
      </c>
      <c r="P15" s="133">
        <v>104.8</v>
      </c>
      <c r="Q15" s="133">
        <v>65.599999999999994</v>
      </c>
      <c r="R15" s="133">
        <v>19.5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239.29999999999998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19.399999999999999</v>
      </c>
      <c r="O16" s="135">
        <f t="shared" si="1"/>
        <v>30</v>
      </c>
      <c r="P16" s="135">
        <f t="shared" si="1"/>
        <v>104.8</v>
      </c>
      <c r="Q16" s="135">
        <f t="shared" si="1"/>
        <v>65.599999999999994</v>
      </c>
      <c r="R16" s="135">
        <f t="shared" si="1"/>
        <v>19.5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239.29999999999998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17.2</v>
      </c>
      <c r="T23" s="133">
        <v>37.4</v>
      </c>
      <c r="U23" s="133">
        <v>27.2</v>
      </c>
      <c r="V23" s="133">
        <v>42.4</v>
      </c>
      <c r="W23" s="133">
        <v>57.4</v>
      </c>
      <c r="X23" s="133">
        <v>21.9</v>
      </c>
      <c r="Y23" s="133">
        <v>1</v>
      </c>
      <c r="Z23" s="131"/>
      <c r="AA23" s="132">
        <f t="shared" si="2"/>
        <v>204.5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17.2</v>
      </c>
      <c r="T24" s="135">
        <f t="shared" si="3"/>
        <v>37.4</v>
      </c>
      <c r="U24" s="135">
        <f t="shared" si="3"/>
        <v>27.2</v>
      </c>
      <c r="V24" s="135">
        <f t="shared" si="3"/>
        <v>42.4</v>
      </c>
      <c r="W24" s="135">
        <f t="shared" si="3"/>
        <v>57.4</v>
      </c>
      <c r="X24" s="135">
        <f t="shared" si="3"/>
        <v>21.9</v>
      </c>
      <c r="Y24" s="135">
        <f t="shared" si="3"/>
        <v>1</v>
      </c>
      <c r="Z24" s="136" t="str">
        <f t="shared" si="3"/>
        <v/>
      </c>
      <c r="AA24" s="90">
        <f t="shared" si="2"/>
        <v>204.5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2023-05-01T08:20:11Z</dcterms:created>
  <dcterms:modified xsi:type="dcterms:W3CDTF">2023-05-01T08:20:12Z</dcterms:modified>
</cp:coreProperties>
</file>