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<sst xmlns="http://schemas.openxmlformats.org/spreadsheetml/2006/main" count="117" uniqueCount="53">
  <si>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30/04/2023 11:20:02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</si>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</sst>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49-4795-A3A5-A72DF5638D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49-4795-A3A5-A72DF5638D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6.9989999999999997</c:v>
                </c:pt>
                <c:pt idx="22">
                  <c:v>8.7739999999999991</c:v>
                </c:pt>
                <c:pt idx="23">
                  <c:v>12.375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49-4795-A3A5-A72DF5638D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15.8</c:v>
                </c:pt>
                <c:pt idx="19">
                  <c:v>9</c:v>
                </c:pt>
                <c:pt idx="20">
                  <c:v>18.5</c:v>
                </c:pt>
                <c:pt idx="21">
                  <c:v>0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9-4795-A3A5-A72DF5638D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90.24</c:v>
                </c:pt>
                <c:pt idx="13">
                  <c:v>76.775000000000006</c:v>
                </c:pt>
                <c:pt idx="14">
                  <c:v>116.05</c:v>
                </c:pt>
                <c:pt idx="15">
                  <c:v>138.40799999999999</c:v>
                </c:pt>
                <c:pt idx="16">
                  <c:v>171.13300000000001</c:v>
                </c:pt>
                <c:pt idx="17">
                  <c:v>79.399000000000001</c:v>
                </c:pt>
                <c:pt idx="18">
                  <c:v>34.402000000000001</c:v>
                </c:pt>
                <c:pt idx="19">
                  <c:v>33.622999999999998</c:v>
                </c:pt>
                <c:pt idx="20">
                  <c:v>45.828000000000003</c:v>
                </c:pt>
                <c:pt idx="21">
                  <c:v>59.052000000000007</c:v>
                </c:pt>
                <c:pt idx="22">
                  <c:v>32.071000000000005</c:v>
                </c:pt>
                <c:pt idx="23">
                  <c:v>31.256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49-4795-A3A5-A72DF5638D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49-4795-A3A5-A72DF5638D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49-4795-A3A5-A72DF5638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90.240000000000009</c:v>
                </c:pt>
                <c:pt idx="13">
                  <c:v>76.775000000000006</c:v>
                </c:pt>
                <c:pt idx="14">
                  <c:v>116.253</c:v>
                </c:pt>
                <c:pt idx="15">
                  <c:v>138.43200000000002</c:v>
                </c:pt>
                <c:pt idx="16">
                  <c:v>171.11000000000004</c:v>
                </c:pt>
                <c:pt idx="17">
                  <c:v>79.362000000000009</c:v>
                </c:pt>
                <c:pt idx="18">
                  <c:v>50.198999999999998</c:v>
                </c:pt>
                <c:pt idx="19">
                  <c:v>49.657000000000004</c:v>
                </c:pt>
                <c:pt idx="20">
                  <c:v>64.317999999999998</c:v>
                </c:pt>
                <c:pt idx="21">
                  <c:v>59.052</c:v>
                </c:pt>
                <c:pt idx="22">
                  <c:v>47.844999999999999</c:v>
                </c:pt>
                <c:pt idx="23">
                  <c:v>43.631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B49-4795-A3A5-A72DF5638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82.69</c:v>
                </c:pt>
                <c:pt idx="14">
                  <c:v>85</c:v>
                </c:pt>
                <c:pt idx="15">
                  <c:v>99</c:v>
                </c:pt>
                <c:pt idx="16">
                  <c:v>98.24</c:v>
                </c:pt>
                <c:pt idx="17">
                  <c:v>109.96</c:v>
                </c:pt>
                <c:pt idx="18">
                  <c:v>115</c:v>
                </c:pt>
                <c:pt idx="19">
                  <c:v>127.82</c:v>
                </c:pt>
                <c:pt idx="20">
                  <c:v>163</c:v>
                </c:pt>
                <c:pt idx="21">
                  <c:v>179.29</c:v>
                </c:pt>
                <c:pt idx="22">
                  <c:v>130.41999999999999</c:v>
                </c:pt>
                <c:pt idx="23">
                  <c:v>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B49-4795-A3A5-A72DF5638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90.24</v>
      </c>
      <c r="O4" s="18">
        <v>76.775000000000006</v>
      </c>
      <c r="P4" s="18">
        <v>116.253</v>
      </c>
      <c r="Q4" s="18">
        <v>138.40799999999999</v>
      </c>
      <c r="R4" s="18">
        <v>171.13300000000001</v>
      </c>
      <c r="S4" s="18">
        <v>79.399000000000001</v>
      </c>
      <c r="T4" s="18">
        <v>50.201999999999998</v>
      </c>
      <c r="U4" s="18">
        <v>49.621999999999993</v>
      </c>
      <c r="V4" s="18">
        <v>64.328000000000003</v>
      </c>
      <c r="W4" s="18">
        <v>59.052000000000007</v>
      </c>
      <c r="X4" s="18">
        <v>47.845000000000006</v>
      </c>
      <c r="Y4" s="18">
        <v>43.631</v>
      </c>
      <c r="Z4" s="19"/>
      <c r="AA4" s="20">
        <f>SUM(B4:Z4)</f>
        <v>986.88799999999992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82.69</v>
      </c>
      <c r="P7" s="28">
        <v>85</v>
      </c>
      <c r="Q7" s="28">
        <v>99</v>
      </c>
      <c r="R7" s="28">
        <v>98.24</v>
      </c>
      <c r="S7" s="28">
        <v>109.96</v>
      </c>
      <c r="T7" s="28">
        <v>115</v>
      </c>
      <c r="U7" s="28">
        <v>127.82</v>
      </c>
      <c r="V7" s="28">
        <v>163</v>
      </c>
      <c r="W7" s="28">
        <v>179.29</v>
      </c>
      <c r="X7" s="28">
        <v>130.41999999999999</v>
      </c>
      <c r="Y7" s="28">
        <v>129</v>
      </c>
      <c r="Z7" s="29"/>
      <c r="AA7" s="30">
        <f>IF(SUM(B7:Z7)&lt;&gt;0,AVERAGEIF(B7:Z7,"&lt;&gt;"""),"")</f>
        <v>116.82666666666667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6.9989999999999997</v>
      </c>
      <c r="V12" s="52"/>
      <c r="W12" s="52"/>
      <c r="X12" s="52">
        <v>8.7739999999999991</v>
      </c>
      <c r="Y12" s="52">
        <v>12.375</v>
      </c>
      <c r="Z12" s="53"/>
      <c r="AA12" s="54">
        <f t="shared" si="0"/>
        <v>28.148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90.24</v>
      </c>
      <c r="O14" s="57">
        <v>76.775000000000006</v>
      </c>
      <c r="P14" s="57">
        <v>116.05</v>
      </c>
      <c r="Q14" s="57">
        <v>138.40799999999999</v>
      </c>
      <c r="R14" s="57">
        <v>171.13300000000001</v>
      </c>
      <c r="S14" s="57">
        <v>79.399000000000001</v>
      </c>
      <c r="T14" s="57">
        <v>34.402000000000001</v>
      </c>
      <c r="U14" s="57">
        <v>33.622999999999998</v>
      </c>
      <c r="V14" s="57">
        <v>45.828000000000003</v>
      </c>
      <c r="W14" s="57">
        <v>59.052000000000007</v>
      </c>
      <c r="X14" s="57">
        <v>32.071000000000005</v>
      </c>
      <c r="Y14" s="57">
        <v>31.256</v>
      </c>
      <c r="Z14" s="58"/>
      <c r="AA14" s="59">
        <f t="shared" si="0"/>
        <v>908.23700000000008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90.24</v>
      </c>
      <c r="O16" s="62">
        <f t="shared" si="1"/>
        <v>76.775000000000006</v>
      </c>
      <c r="P16" s="62">
        <f t="shared" si="1"/>
        <v>116.05</v>
      </c>
      <c r="Q16" s="62">
        <f t="shared" si="1"/>
        <v>138.40799999999999</v>
      </c>
      <c r="R16" s="62">
        <f t="shared" si="1"/>
        <v>171.13300000000001</v>
      </c>
      <c r="S16" s="62">
        <f t="shared" si="1"/>
        <v>79.399000000000001</v>
      </c>
      <c r="T16" s="62">
        <f t="shared" si="1"/>
        <v>34.402000000000001</v>
      </c>
      <c r="U16" s="62">
        <f t="shared" si="1"/>
        <v>40.622</v>
      </c>
      <c r="V16" s="62">
        <f t="shared" si="1"/>
        <v>45.828000000000003</v>
      </c>
      <c r="W16" s="62">
        <f t="shared" si="1"/>
        <v>59.052000000000007</v>
      </c>
      <c r="X16" s="62">
        <f t="shared" si="1"/>
        <v>40.845000000000006</v>
      </c>
      <c r="Y16" s="62">
        <f t="shared" si="1"/>
        <v>43.631</v>
      </c>
      <c r="Z16" s="63" t="str">
        <f t="shared" si="1"/>
        <v/>
      </c>
      <c r="AA16" s="64">
        <f>SUM(AA10:AA15)</f>
        <v>936.3850000000001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0.20300000000000001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0.20300000000000001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0.20300000000000001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0.20300000000000001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90.24</v>
      </c>
      <c r="O29" s="77">
        <v>76.775000000000006</v>
      </c>
      <c r="P29" s="77">
        <v>116.253</v>
      </c>
      <c r="Q29" s="77">
        <v>138.40799999999999</v>
      </c>
      <c r="R29" s="77">
        <v>171.13300000000001</v>
      </c>
      <c r="S29" s="77">
        <v>79.399000000000001</v>
      </c>
      <c r="T29" s="77">
        <v>34.402000000000001</v>
      </c>
      <c r="U29" s="77">
        <v>40.622</v>
      </c>
      <c r="V29" s="77">
        <v>45.828000000000003</v>
      </c>
      <c r="W29" s="77">
        <v>59.052</v>
      </c>
      <c r="X29" s="77">
        <v>40.844999999999999</v>
      </c>
      <c r="Y29" s="77">
        <v>43.631</v>
      </c>
      <c r="Z29" s="78"/>
      <c r="AA29" s="79">
        <f>SUM(B29:Z29)</f>
        <v>936.58799999999997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90.24</v>
      </c>
      <c r="O31" s="62">
        <f t="shared" si="4"/>
        <v>76.775000000000006</v>
      </c>
      <c r="P31" s="62">
        <f t="shared" si="4"/>
        <v>116.253</v>
      </c>
      <c r="Q31" s="62">
        <f t="shared" si="4"/>
        <v>138.40799999999999</v>
      </c>
      <c r="R31" s="62">
        <f t="shared" si="4"/>
        <v>171.13300000000001</v>
      </c>
      <c r="S31" s="62">
        <f t="shared" si="4"/>
        <v>79.399000000000001</v>
      </c>
      <c r="T31" s="62">
        <f t="shared" si="4"/>
        <v>34.402000000000001</v>
      </c>
      <c r="U31" s="62">
        <f t="shared" si="4"/>
        <v>40.622</v>
      </c>
      <c r="V31" s="62">
        <f t="shared" si="4"/>
        <v>45.828000000000003</v>
      </c>
      <c r="W31" s="62">
        <f t="shared" si="4"/>
        <v>59.052</v>
      </c>
      <c r="X31" s="62">
        <f t="shared" si="4"/>
        <v>40.844999999999999</v>
      </c>
      <c r="Y31" s="62">
        <f t="shared" si="4"/>
        <v>43.631</v>
      </c>
      <c r="Z31" s="63" t="str">
        <f t="shared" si="4"/>
        <v/>
      </c>
      <c r="AA31" s="64">
        <f>SUM(AA28:AA30)</f>
        <v>936.58799999999997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15.8</v>
      </c>
      <c r="U38" s="99">
        <v>9</v>
      </c>
      <c r="V38" s="99">
        <v>18.5</v>
      </c>
      <c r="W38" s="99"/>
      <c r="X38" s="99">
        <v>7</v>
      </c>
      <c r="Y38" s="99"/>
      <c r="Z38" s="100"/>
      <c r="AA38" s="79">
        <f t="shared" si="5"/>
        <v>50.3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15.8</v>
      </c>
      <c r="U39" s="88">
        <f t="shared" si="6"/>
        <v>9</v>
      </c>
      <c r="V39" s="88">
        <f t="shared" si="6"/>
        <v>18.5</v>
      </c>
      <c r="W39" s="88">
        <f t="shared" si="6"/>
        <v>0</v>
      </c>
      <c r="X39" s="88">
        <f t="shared" si="6"/>
        <v>7</v>
      </c>
      <c r="Y39" s="88">
        <f t="shared" si="6"/>
        <v>0</v>
      </c>
      <c r="Z39" s="89" t="str">
        <f t="shared" si="6"/>
        <v/>
      </c>
      <c r="AA39" s="90">
        <f t="shared" si="5"/>
        <v>50.3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15.8</v>
      </c>
      <c r="U46" s="99">
        <v>9</v>
      </c>
      <c r="V46" s="99">
        <v>18.5</v>
      </c>
      <c r="W46" s="99"/>
      <c r="X46" s="99">
        <v>7</v>
      </c>
      <c r="Y46" s="99"/>
      <c r="Z46" s="100"/>
      <c r="AA46" s="79">
        <f t="shared" si="7"/>
        <v>50.3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15.8</v>
      </c>
      <c r="U48" s="88">
        <f t="shared" si="8"/>
        <v>9</v>
      </c>
      <c r="V48" s="88">
        <f t="shared" si="8"/>
        <v>18.5</v>
      </c>
      <c r="W48" s="88">
        <f t="shared" si="8"/>
        <v>0</v>
      </c>
      <c r="X48" s="88">
        <f t="shared" si="8"/>
        <v>7</v>
      </c>
      <c r="Y48" s="88">
        <f t="shared" si="8"/>
        <v>0</v>
      </c>
      <c r="Z48" s="89" t="str">
        <f t="shared" si="8"/>
        <v/>
      </c>
      <c r="AA48" s="90">
        <f t="shared" si="7"/>
        <v>50.3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90.24</v>
      </c>
      <c r="O51" s="88">
        <f t="shared" si="10"/>
        <v>76.775000000000006</v>
      </c>
      <c r="P51" s="88">
        <f t="shared" si="10"/>
        <v>116.253</v>
      </c>
      <c r="Q51" s="88">
        <f t="shared" si="10"/>
        <v>138.40799999999999</v>
      </c>
      <c r="R51" s="88">
        <f t="shared" si="10"/>
        <v>171.13300000000001</v>
      </c>
      <c r="S51" s="88">
        <f t="shared" si="10"/>
        <v>79.399000000000001</v>
      </c>
      <c r="T51" s="88">
        <f t="shared" si="10"/>
        <v>50.201999999999998</v>
      </c>
      <c r="U51" s="88">
        <f t="shared" si="10"/>
        <v>49.622</v>
      </c>
      <c r="V51" s="88">
        <f t="shared" si="10"/>
        <v>64.328000000000003</v>
      </c>
      <c r="W51" s="88">
        <f t="shared" si="10"/>
        <v>59.052000000000007</v>
      </c>
      <c r="X51" s="88">
        <f t="shared" si="10"/>
        <v>47.845000000000006</v>
      </c>
      <c r="Y51" s="88">
        <f t="shared" si="10"/>
        <v>43.631</v>
      </c>
      <c r="Z51" s="89" t="str">
        <f t="shared" si="10"/>
        <v/>
      </c>
      <c r="AA51" s="104">
        <f>SUM(B51:Z51)</f>
        <v>986.88799999999992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90.240000000000009</v>
      </c>
      <c r="O4" s="18">
        <v>76.775000000000006</v>
      </c>
      <c r="P4" s="18">
        <v>116.253</v>
      </c>
      <c r="Q4" s="18">
        <v>138.43200000000002</v>
      </c>
      <c r="R4" s="18">
        <v>171.11000000000004</v>
      </c>
      <c r="S4" s="18">
        <v>79.362000000000009</v>
      </c>
      <c r="T4" s="18">
        <v>50.198999999999998</v>
      </c>
      <c r="U4" s="18">
        <v>49.657000000000004</v>
      </c>
      <c r="V4" s="18">
        <v>64.317999999999998</v>
      </c>
      <c r="W4" s="18">
        <v>59.052</v>
      </c>
      <c r="X4" s="18">
        <v>47.844999999999999</v>
      </c>
      <c r="Y4" s="18">
        <v>43.631</v>
      </c>
      <c r="Z4" s="19"/>
      <c r="AA4" s="20">
        <f>SUM(B4:Z4)</f>
        <v>986.87400000000002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82.69</v>
      </c>
      <c r="P7" s="28">
        <v>85</v>
      </c>
      <c r="Q7" s="28">
        <v>99</v>
      </c>
      <c r="R7" s="28">
        <v>98.24</v>
      </c>
      <c r="S7" s="28">
        <v>109.96</v>
      </c>
      <c r="T7" s="28">
        <v>115</v>
      </c>
      <c r="U7" s="28">
        <v>127.82</v>
      </c>
      <c r="V7" s="28">
        <v>163</v>
      </c>
      <c r="W7" s="28">
        <v>179.29</v>
      </c>
      <c r="X7" s="28">
        <v>130.41999999999999</v>
      </c>
      <c r="Y7" s="28">
        <v>129</v>
      </c>
      <c r="Z7" s="29"/>
      <c r="AA7" s="30">
        <f>IF(SUM(B7:Z7)&lt;&gt;0,AVERAGEIF(B7:Z7,"&lt;&gt;"""),"")</f>
        <v>116.82666666666667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2.5199999999999996</v>
      </c>
      <c r="O14" s="57">
        <v>0.53500000000000003</v>
      </c>
      <c r="P14" s="57">
        <v>0.52700000000000002</v>
      </c>
      <c r="Q14" s="57">
        <v>0.03</v>
      </c>
      <c r="R14" s="57"/>
      <c r="S14" s="57">
        <v>1.2E-2</v>
      </c>
      <c r="T14" s="57"/>
      <c r="U14" s="57"/>
      <c r="V14" s="57"/>
      <c r="W14" s="57"/>
      <c r="X14" s="57"/>
      <c r="Y14" s="57"/>
      <c r="Z14" s="58"/>
      <c r="AA14" s="59">
        <f t="shared" si="0"/>
        <v>3.6239999999999997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2.5199999999999996</v>
      </c>
      <c r="O16" s="62">
        <f t="shared" si="1"/>
        <v>0.53500000000000003</v>
      </c>
      <c r="P16" s="62">
        <f t="shared" si="1"/>
        <v>0.52700000000000002</v>
      </c>
      <c r="Q16" s="62">
        <f t="shared" si="1"/>
        <v>0.03</v>
      </c>
      <c r="R16" s="62">
        <f t="shared" si="1"/>
        <v>0</v>
      </c>
      <c r="S16" s="62">
        <f t="shared" si="1"/>
        <v>1.2E-2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3.6239999999999997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8.3389999999999986</v>
      </c>
      <c r="O20" s="77">
        <v>13.835000000000001</v>
      </c>
      <c r="P20" s="77">
        <v>12.301</v>
      </c>
      <c r="Q20" s="77">
        <v>14.725999999999999</v>
      </c>
      <c r="R20" s="77">
        <v>7.74</v>
      </c>
      <c r="S20" s="77">
        <v>5.0280000000000005</v>
      </c>
      <c r="T20" s="77">
        <v>7.47</v>
      </c>
      <c r="U20" s="77">
        <v>12.323</v>
      </c>
      <c r="V20" s="77">
        <v>11.888</v>
      </c>
      <c r="W20" s="77">
        <v>11.304</v>
      </c>
      <c r="X20" s="77">
        <v>3.8380000000000001</v>
      </c>
      <c r="Y20" s="77">
        <v>5.0960000000000001</v>
      </c>
      <c r="Z20" s="78"/>
      <c r="AA20" s="79">
        <f t="shared" si="2"/>
        <v>113.88800000000001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41.681000000000004</v>
      </c>
      <c r="O21" s="81">
        <v>62.405000000000001</v>
      </c>
      <c r="P21" s="81">
        <v>52.785999999999994</v>
      </c>
      <c r="Q21" s="81">
        <v>46.176000000000009</v>
      </c>
      <c r="R21" s="81">
        <v>40.47</v>
      </c>
      <c r="S21" s="81">
        <v>34.522000000000006</v>
      </c>
      <c r="T21" s="81">
        <v>42.728999999999999</v>
      </c>
      <c r="U21" s="81">
        <v>37.334000000000003</v>
      </c>
      <c r="V21" s="81">
        <v>52.429999999999993</v>
      </c>
      <c r="W21" s="81">
        <v>47.748000000000005</v>
      </c>
      <c r="X21" s="81">
        <v>44.006999999999998</v>
      </c>
      <c r="Y21" s="81">
        <v>38.534999999999997</v>
      </c>
      <c r="Z21" s="78"/>
      <c r="AA21" s="79">
        <f t="shared" si="2"/>
        <v>540.82299999999998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3.9E-2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3.9E-2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50.02</v>
      </c>
      <c r="O25" s="88">
        <f t="shared" si="3"/>
        <v>76.240000000000009</v>
      </c>
      <c r="P25" s="88">
        <f t="shared" si="3"/>
        <v>65.125999999999991</v>
      </c>
      <c r="Q25" s="88">
        <f t="shared" si="3"/>
        <v>60.902000000000008</v>
      </c>
      <c r="R25" s="88">
        <f t="shared" si="3"/>
        <v>48.21</v>
      </c>
      <c r="S25" s="88">
        <f t="shared" si="3"/>
        <v>39.550000000000004</v>
      </c>
      <c r="T25" s="88">
        <f t="shared" si="3"/>
        <v>50.198999999999998</v>
      </c>
      <c r="U25" s="88">
        <f t="shared" si="3"/>
        <v>49.657000000000004</v>
      </c>
      <c r="V25" s="88">
        <f t="shared" si="3"/>
        <v>64.317999999999998</v>
      </c>
      <c r="W25" s="88">
        <f t="shared" si="3"/>
        <v>59.052000000000007</v>
      </c>
      <c r="X25" s="88">
        <f t="shared" si="3"/>
        <v>47.844999999999999</v>
      </c>
      <c r="Y25" s="88">
        <f t="shared" si="3"/>
        <v>43.631</v>
      </c>
      <c r="Z25" s="89">
        <f t="shared" si="3"/>
        <v>0</v>
      </c>
      <c r="AA25" s="90">
        <f t="shared" si="3"/>
        <v>654.75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52.54</v>
      </c>
      <c r="O29" s="77">
        <v>76.775000000000006</v>
      </c>
      <c r="P29" s="77">
        <v>65.653000000000006</v>
      </c>
      <c r="Q29" s="77">
        <v>60.932000000000002</v>
      </c>
      <c r="R29" s="77">
        <v>48.21</v>
      </c>
      <c r="S29" s="77">
        <v>39.561999999999998</v>
      </c>
      <c r="T29" s="77">
        <v>50.198999999999998</v>
      </c>
      <c r="U29" s="77">
        <v>49.656999999999996</v>
      </c>
      <c r="V29" s="77">
        <v>64.317999999999998</v>
      </c>
      <c r="W29" s="77">
        <v>59.052</v>
      </c>
      <c r="X29" s="77">
        <v>47.844999999999999</v>
      </c>
      <c r="Y29" s="77">
        <v>43.631</v>
      </c>
      <c r="Z29" s="78"/>
      <c r="AA29" s="79">
        <f>SUM(B29:Z29)</f>
        <v>658.37400000000002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52.54</v>
      </c>
      <c r="O31" s="62">
        <f t="shared" si="4"/>
        <v>76.775000000000006</v>
      </c>
      <c r="P31" s="62">
        <f t="shared" si="4"/>
        <v>65.653000000000006</v>
      </c>
      <c r="Q31" s="62">
        <f t="shared" si="4"/>
        <v>60.932000000000002</v>
      </c>
      <c r="R31" s="62">
        <f t="shared" si="4"/>
        <v>48.21</v>
      </c>
      <c r="S31" s="62">
        <f t="shared" si="4"/>
        <v>39.561999999999998</v>
      </c>
      <c r="T31" s="62">
        <f t="shared" si="4"/>
        <v>50.198999999999998</v>
      </c>
      <c r="U31" s="62">
        <f t="shared" si="4"/>
        <v>49.656999999999996</v>
      </c>
      <c r="V31" s="62">
        <f t="shared" si="4"/>
        <v>64.317999999999998</v>
      </c>
      <c r="W31" s="62">
        <f t="shared" si="4"/>
        <v>59.052</v>
      </c>
      <c r="X31" s="62">
        <f t="shared" si="4"/>
        <v>47.844999999999999</v>
      </c>
      <c r="Y31" s="62">
        <f t="shared" si="4"/>
        <v>43.631</v>
      </c>
      <c r="Z31" s="63">
        <f t="shared" si="4"/>
        <v>0</v>
      </c>
      <c r="AA31" s="64">
        <f t="shared" si="4"/>
        <v>658.37400000000002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37.700000000000003</v>
      </c>
      <c r="O38" s="99"/>
      <c r="P38" s="99">
        <v>50.6</v>
      </c>
      <c r="Q38" s="99">
        <v>77.5</v>
      </c>
      <c r="R38" s="99">
        <v>122.9</v>
      </c>
      <c r="S38" s="99">
        <v>39.799999999999997</v>
      </c>
      <c r="T38" s="99"/>
      <c r="U38" s="99"/>
      <c r="V38" s="99"/>
      <c r="W38" s="99"/>
      <c r="X38" s="99"/>
      <c r="Y38" s="99"/>
      <c r="Z38" s="100"/>
      <c r="AA38" s="79">
        <f t="shared" si="5"/>
        <v>328.50000000000006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37.700000000000003</v>
      </c>
      <c r="O39" s="88">
        <f t="shared" si="6"/>
        <v>0</v>
      </c>
      <c r="P39" s="88">
        <f t="shared" si="6"/>
        <v>50.6</v>
      </c>
      <c r="Q39" s="88">
        <f t="shared" si="6"/>
        <v>77.5</v>
      </c>
      <c r="R39" s="88">
        <f t="shared" si="6"/>
        <v>122.9</v>
      </c>
      <c r="S39" s="88">
        <f t="shared" si="6"/>
        <v>39.799999999999997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328.50000000000006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37.700000000000003</v>
      </c>
      <c r="O46" s="99"/>
      <c r="P46" s="99">
        <v>50.6</v>
      </c>
      <c r="Q46" s="99">
        <v>77.5</v>
      </c>
      <c r="R46" s="99">
        <v>122.9</v>
      </c>
      <c r="S46" s="99">
        <v>39.799999999999997</v>
      </c>
      <c r="T46" s="99"/>
      <c r="U46" s="99"/>
      <c r="V46" s="99"/>
      <c r="W46" s="99"/>
      <c r="X46" s="99"/>
      <c r="Y46" s="99"/>
      <c r="Z46" s="100"/>
      <c r="AA46" s="79">
        <f t="shared" si="7"/>
        <v>328.50000000000006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37.700000000000003</v>
      </c>
      <c r="O48" s="88">
        <f t="shared" si="8"/>
        <v>0</v>
      </c>
      <c r="P48" s="88">
        <f t="shared" si="8"/>
        <v>50.6</v>
      </c>
      <c r="Q48" s="88">
        <f t="shared" si="8"/>
        <v>77.5</v>
      </c>
      <c r="R48" s="88">
        <f t="shared" si="8"/>
        <v>122.9</v>
      </c>
      <c r="S48" s="88">
        <f t="shared" si="8"/>
        <v>39.799999999999997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328.50000000000006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90.240000000000009</v>
      </c>
      <c r="O51" s="88">
        <f t="shared" si="10"/>
        <v>76.775000000000006</v>
      </c>
      <c r="P51" s="88">
        <f t="shared" si="10"/>
        <v>116.25299999999999</v>
      </c>
      <c r="Q51" s="88">
        <f t="shared" si="10"/>
        <v>138.43200000000002</v>
      </c>
      <c r="R51" s="88">
        <f t="shared" si="10"/>
        <v>171.11</v>
      </c>
      <c r="S51" s="88">
        <f t="shared" si="10"/>
        <v>79.361999999999995</v>
      </c>
      <c r="T51" s="88">
        <f t="shared" si="10"/>
        <v>50.198999999999998</v>
      </c>
      <c r="U51" s="88">
        <f t="shared" si="10"/>
        <v>49.657000000000004</v>
      </c>
      <c r="V51" s="88">
        <f t="shared" si="10"/>
        <v>64.317999999999998</v>
      </c>
      <c r="W51" s="88">
        <f t="shared" si="10"/>
        <v>59.052000000000007</v>
      </c>
      <c r="X51" s="88">
        <f t="shared" si="10"/>
        <v>47.844999999999999</v>
      </c>
      <c r="Y51" s="88">
        <f t="shared" si="10"/>
        <v>43.631</v>
      </c>
      <c r="Z51" s="89">
        <f t="shared" si="10"/>
        <v>0</v>
      </c>
      <c r="AA51" s="104">
        <f>SUM(B51:Z51)</f>
        <v>986.87400000000002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37.700000000000003</v>
      </c>
      <c r="O4" s="18"/>
      <c r="P4" s="18">
        <v>50.6</v>
      </c>
      <c r="Q4" s="18">
        <v>77.5</v>
      </c>
      <c r="R4" s="18">
        <v>122.9</v>
      </c>
      <c r="S4" s="18">
        <v>39.799999999999997</v>
      </c>
      <c r="T4" s="18">
        <v>-15.8</v>
      </c>
      <c r="U4" s="18">
        <v>-9</v>
      </c>
      <c r="V4" s="18">
        <v>-18.5</v>
      </c>
      <c r="W4" s="18"/>
      <c r="X4" s="18">
        <v>-7</v>
      </c>
      <c r="Y4" s="18"/>
      <c r="Z4" s="19"/>
      <c r="AA4" s="111">
        <f>SUM(B4:Z4)</f>
        <v>278.20000000000005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82.69</v>
      </c>
      <c r="P7" s="117">
        <v>85</v>
      </c>
      <c r="Q7" s="117">
        <v>99</v>
      </c>
      <c r="R7" s="117">
        <v>98.24</v>
      </c>
      <c r="S7" s="117">
        <v>109.96</v>
      </c>
      <c r="T7" s="117">
        <v>115</v>
      </c>
      <c r="U7" s="117">
        <v>127.82</v>
      </c>
      <c r="V7" s="117">
        <v>163</v>
      </c>
      <c r="W7" s="117">
        <v>179.29</v>
      </c>
      <c r="X7" s="117">
        <v>130.41999999999999</v>
      </c>
      <c r="Y7" s="117">
        <v>129</v>
      </c>
      <c r="Z7" s="118"/>
      <c r="AA7" s="119">
        <f>IF(SUM(B7:Z7)&lt;&gt;0,AVERAGEIF(B7:Z7,"&lt;&gt;"""),"")</f>
        <v>116.82666666666667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15.8</v>
      </c>
      <c r="U15" s="133">
        <v>9</v>
      </c>
      <c r="V15" s="133">
        <v>18.5</v>
      </c>
      <c r="W15" s="133"/>
      <c r="X15" s="133">
        <v>7</v>
      </c>
      <c r="Y15" s="133"/>
      <c r="Z15" s="131"/>
      <c r="AA15" s="132">
        <f t="shared" si="0"/>
        <v>50.3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15.8</v>
      </c>
      <c r="U16" s="135">
        <f t="shared" si="1"/>
        <v>9</v>
      </c>
      <c r="V16" s="135">
        <f t="shared" si="1"/>
        <v>18.5</v>
      </c>
      <c r="W16" s="135">
        <f t="shared" si="1"/>
        <v>0</v>
      </c>
      <c r="X16" s="135">
        <f t="shared" si="1"/>
        <v>7</v>
      </c>
      <c r="Y16" s="135">
        <f t="shared" si="1"/>
        <v>0</v>
      </c>
      <c r="Z16" s="136" t="str">
        <f t="shared" si="1"/>
        <v/>
      </c>
      <c r="AA16" s="90">
        <f t="shared" si="0"/>
        <v>50.3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37.700000000000003</v>
      </c>
      <c r="O23" s="133"/>
      <c r="P23" s="133">
        <v>50.6</v>
      </c>
      <c r="Q23" s="133">
        <v>77.5</v>
      </c>
      <c r="R23" s="133">
        <v>122.9</v>
      </c>
      <c r="S23" s="133">
        <v>39.799999999999997</v>
      </c>
      <c r="T23" s="133"/>
      <c r="U23" s="133"/>
      <c r="V23" s="133"/>
      <c r="W23" s="133"/>
      <c r="X23" s="133"/>
      <c r="Y23" s="133"/>
      <c r="Z23" s="131"/>
      <c r="AA23" s="132">
        <f t="shared" si="2"/>
        <v>328.50000000000006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37.700000000000003</v>
      </c>
      <c r="O24" s="135">
        <f t="shared" si="3"/>
        <v>0</v>
      </c>
      <c r="P24" s="135">
        <f t="shared" si="3"/>
        <v>50.6</v>
      </c>
      <c r="Q24" s="135">
        <f t="shared" si="3"/>
        <v>77.5</v>
      </c>
      <c r="R24" s="135">
        <f t="shared" si="3"/>
        <v>122.9</v>
      </c>
      <c r="S24" s="135">
        <f t="shared" si="3"/>
        <v>39.799999999999997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328.50000000000006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2023-04-30T08:20:02Z</dcterms:created>
  <dcterms:modified xsi:type="dcterms:W3CDTF">2023-04-30T08:20:03Z</dcterms:modified>
</cp:coreProperties>
</file>