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<sst xmlns="http://schemas.openxmlformats.org/spreadsheetml/2006/main" count="117" uniqueCount="53">
  <si>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29/04/2023 11:20:14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</si>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</sst>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30-4B69-8A81-29CFCB4FD11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30-4B69-8A81-29CFCB4FD11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27.094000000000001</c:v>
                </c:pt>
                <c:pt idx="20">
                  <c:v>35.466999999999999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30-4B69-8A81-29CFCB4FD11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0.7</c:v>
                </c:pt>
                <c:pt idx="15">
                  <c:v>64.400000000000006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30-4B69-8A81-29CFCB4FD11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57.216000000000008</c:v>
                </c:pt>
                <c:pt idx="13">
                  <c:v>61.678999999999995</c:v>
                </c:pt>
                <c:pt idx="14">
                  <c:v>43.658999999999992</c:v>
                </c:pt>
                <c:pt idx="15">
                  <c:v>1.095</c:v>
                </c:pt>
                <c:pt idx="16">
                  <c:v>124.02200000000001</c:v>
                </c:pt>
                <c:pt idx="17">
                  <c:v>135.45499999999998</c:v>
                </c:pt>
                <c:pt idx="18">
                  <c:v>131.34100000000004</c:v>
                </c:pt>
                <c:pt idx="19">
                  <c:v>140.541</c:v>
                </c:pt>
                <c:pt idx="20">
                  <c:v>129.54599999999999</c:v>
                </c:pt>
                <c:pt idx="21">
                  <c:v>124.35599999999999</c:v>
                </c:pt>
                <c:pt idx="22">
                  <c:v>121.85</c:v>
                </c:pt>
                <c:pt idx="23">
                  <c:v>129.82000000000002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30-4B69-8A81-29CFCB4FD11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30-4B69-8A81-29CFCB4FD11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30-4B69-8A81-29CFCB4FD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74.887</c:v>
                </c:pt>
                <c:pt idx="13">
                  <c:v>77.98299999999999</c:v>
                </c:pt>
                <c:pt idx="14">
                  <c:v>73.301999999999992</c:v>
                </c:pt>
                <c:pt idx="15">
                  <c:v>66.013000000000005</c:v>
                </c:pt>
                <c:pt idx="16">
                  <c:v>124.89099999999998</c:v>
                </c:pt>
                <c:pt idx="17">
                  <c:v>136.279</c:v>
                </c:pt>
                <c:pt idx="18">
                  <c:v>158.75800000000001</c:v>
                </c:pt>
                <c:pt idx="19">
                  <c:v>140.80500000000001</c:v>
                </c:pt>
                <c:pt idx="20">
                  <c:v>168.47499999999999</c:v>
                </c:pt>
                <c:pt idx="21">
                  <c:v>124.47199999999999</c:v>
                </c:pt>
                <c:pt idx="22">
                  <c:v>122.14500000000001</c:v>
                </c:pt>
                <c:pt idx="23">
                  <c:v>129.86500000000004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30-4B69-8A81-29CFCB4FD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85</c:v>
                </c:pt>
                <c:pt idx="14">
                  <c:v>80</c:v>
                </c:pt>
                <c:pt idx="15">
                  <c:v>79.5</c:v>
                </c:pt>
                <c:pt idx="16">
                  <c:v>98.6</c:v>
                </c:pt>
                <c:pt idx="17">
                  <c:v>105.77</c:v>
                </c:pt>
                <c:pt idx="18">
                  <c:v>122.99</c:v>
                </c:pt>
                <c:pt idx="19">
                  <c:v>146.76</c:v>
                </c:pt>
                <c:pt idx="20">
                  <c:v>188.68</c:v>
                </c:pt>
                <c:pt idx="21">
                  <c:v>145.80000000000001</c:v>
                </c:pt>
                <c:pt idx="22">
                  <c:v>120</c:v>
                </c:pt>
                <c:pt idx="23">
                  <c:v>120.58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30-4B69-8A81-29CFCB4FD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74.887000000000015</v>
      </c>
      <c r="O4" s="18">
        <v>77.983000000000004</v>
      </c>
      <c r="P4" s="18">
        <v>73.269000000000005</v>
      </c>
      <c r="Q4" s="18">
        <v>65.989000000000004</v>
      </c>
      <c r="R4" s="18">
        <v>124.90700000000001</v>
      </c>
      <c r="S4" s="18">
        <v>136.31199999999998</v>
      </c>
      <c r="T4" s="18">
        <v>158.75800000000004</v>
      </c>
      <c r="U4" s="18">
        <v>140.81099999999998</v>
      </c>
      <c r="V4" s="18">
        <v>168.434</v>
      </c>
      <c r="W4" s="18">
        <v>124.44599999999998</v>
      </c>
      <c r="X4" s="18">
        <v>122.122</v>
      </c>
      <c r="Y4" s="18">
        <v>129.82000000000002</v>
      </c>
      <c r="Z4" s="19"/>
      <c r="AA4" s="20">
        <f>SUM(B4:Z4)</f>
        <v>1397.7380000000001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80</v>
      </c>
      <c r="Q7" s="28">
        <v>79.5</v>
      </c>
      <c r="R7" s="28">
        <v>98.6</v>
      </c>
      <c r="S7" s="28">
        <v>105.77</v>
      </c>
      <c r="T7" s="28">
        <v>122.99</v>
      </c>
      <c r="U7" s="28">
        <v>146.76</v>
      </c>
      <c r="V7" s="28">
        <v>188.68</v>
      </c>
      <c r="W7" s="28">
        <v>145.80000000000001</v>
      </c>
      <c r="X7" s="28">
        <v>120</v>
      </c>
      <c r="Y7" s="28">
        <v>120.58</v>
      </c>
      <c r="Z7" s="29"/>
      <c r="AA7" s="30">
        <f>IF(SUM(B7:Z7)&lt;&gt;0,AVERAGEIF(B7:Z7,"&lt;&gt;"""),"")</f>
        <v>114.88999999999999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27.094000000000001</v>
      </c>
      <c r="U12" s="52"/>
      <c r="V12" s="52">
        <v>35.466999999999999</v>
      </c>
      <c r="W12" s="52"/>
      <c r="X12" s="52"/>
      <c r="Y12" s="52"/>
      <c r="Z12" s="53"/>
      <c r="AA12" s="54">
        <f t="shared" si="0"/>
        <v>62.561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57.216000000000008</v>
      </c>
      <c r="O14" s="57">
        <v>61.678999999999995</v>
      </c>
      <c r="P14" s="57">
        <v>43.658999999999992</v>
      </c>
      <c r="Q14" s="57">
        <v>1.095</v>
      </c>
      <c r="R14" s="57">
        <v>124.02200000000001</v>
      </c>
      <c r="S14" s="57">
        <v>135.45499999999998</v>
      </c>
      <c r="T14" s="57">
        <v>131.34100000000004</v>
      </c>
      <c r="U14" s="57">
        <v>140.541</v>
      </c>
      <c r="V14" s="57">
        <v>129.54599999999999</v>
      </c>
      <c r="W14" s="57">
        <v>124.35599999999999</v>
      </c>
      <c r="X14" s="57">
        <v>121.85</v>
      </c>
      <c r="Y14" s="57">
        <v>129.82000000000002</v>
      </c>
      <c r="Z14" s="58"/>
      <c r="AA14" s="59">
        <f t="shared" si="0"/>
        <v>1200.58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57.216000000000008</v>
      </c>
      <c r="O16" s="62">
        <f t="shared" si="1"/>
        <v>61.678999999999995</v>
      </c>
      <c r="P16" s="62">
        <f t="shared" si="1"/>
        <v>43.658999999999992</v>
      </c>
      <c r="Q16" s="62">
        <f t="shared" si="1"/>
        <v>1.095</v>
      </c>
      <c r="R16" s="62">
        <f t="shared" si="1"/>
        <v>124.02200000000001</v>
      </c>
      <c r="S16" s="62">
        <f t="shared" si="1"/>
        <v>135.45499999999998</v>
      </c>
      <c r="T16" s="62">
        <f t="shared" si="1"/>
        <v>158.43500000000003</v>
      </c>
      <c r="U16" s="62">
        <f t="shared" si="1"/>
        <v>140.541</v>
      </c>
      <c r="V16" s="62">
        <f t="shared" si="1"/>
        <v>165.01299999999998</v>
      </c>
      <c r="W16" s="62">
        <f t="shared" si="1"/>
        <v>124.35599999999999</v>
      </c>
      <c r="X16" s="62">
        <f t="shared" si="1"/>
        <v>121.85</v>
      </c>
      <c r="Y16" s="62">
        <f t="shared" si="1"/>
        <v>129.82000000000002</v>
      </c>
      <c r="Z16" s="63" t="str">
        <f t="shared" si="1"/>
        <v/>
      </c>
      <c r="AA16" s="64">
        <f>SUM(AA10:AA15)</f>
        <v>1263.1409999999998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1.766</v>
      </c>
      <c r="W20" s="77"/>
      <c r="X20" s="77"/>
      <c r="Y20" s="77"/>
      <c r="Z20" s="78"/>
      <c r="AA20" s="79">
        <f t="shared" si="2"/>
        <v>1.766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17.670999999999999</v>
      </c>
      <c r="O21" s="81">
        <v>16.303999999999998</v>
      </c>
      <c r="P21" s="81">
        <v>28.91</v>
      </c>
      <c r="Q21" s="81">
        <v>0.49399999999999999</v>
      </c>
      <c r="R21" s="81">
        <v>0.88500000000000001</v>
      </c>
      <c r="S21" s="81">
        <v>0.85699999999999998</v>
      </c>
      <c r="T21" s="81">
        <v>0.32300000000000001</v>
      </c>
      <c r="U21" s="81">
        <v>0.27</v>
      </c>
      <c r="V21" s="81">
        <v>1.655</v>
      </c>
      <c r="W21" s="81">
        <v>0.09</v>
      </c>
      <c r="X21" s="81">
        <v>0.27200000000000002</v>
      </c>
      <c r="Y21" s="81"/>
      <c r="Z21" s="78"/>
      <c r="AA21" s="79">
        <f t="shared" si="2"/>
        <v>67.730999999999995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17.670999999999999</v>
      </c>
      <c r="O25" s="88">
        <f t="shared" si="3"/>
        <v>16.303999999999998</v>
      </c>
      <c r="P25" s="88">
        <f t="shared" si="3"/>
        <v>28.91</v>
      </c>
      <c r="Q25" s="88">
        <f t="shared" si="3"/>
        <v>0.49399999999999999</v>
      </c>
      <c r="R25" s="88">
        <f t="shared" si="3"/>
        <v>0.88500000000000001</v>
      </c>
      <c r="S25" s="88">
        <f t="shared" si="3"/>
        <v>0.85699999999999998</v>
      </c>
      <c r="T25" s="88">
        <f t="shared" si="3"/>
        <v>0.32300000000000001</v>
      </c>
      <c r="U25" s="88">
        <f t="shared" si="3"/>
        <v>0.27</v>
      </c>
      <c r="V25" s="88">
        <f t="shared" si="3"/>
        <v>3.4210000000000003</v>
      </c>
      <c r="W25" s="88">
        <f t="shared" si="3"/>
        <v>0.09</v>
      </c>
      <c r="X25" s="88">
        <f t="shared" si="3"/>
        <v>0.27200000000000002</v>
      </c>
      <c r="Y25" s="88">
        <f t="shared" si="3"/>
        <v>0</v>
      </c>
      <c r="Z25" s="89" t="str">
        <f t="shared" si="3"/>
        <v/>
      </c>
      <c r="AA25" s="90">
        <f>SUM(AA19:AA24)</f>
        <v>69.497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74.887</v>
      </c>
      <c r="O29" s="77">
        <v>77.983000000000004</v>
      </c>
      <c r="P29" s="77">
        <v>72.569000000000003</v>
      </c>
      <c r="Q29" s="77">
        <v>1.589</v>
      </c>
      <c r="R29" s="77">
        <v>124.907</v>
      </c>
      <c r="S29" s="77">
        <v>136.31200000000001</v>
      </c>
      <c r="T29" s="77">
        <v>158.75800000000001</v>
      </c>
      <c r="U29" s="77">
        <v>140.81100000000001</v>
      </c>
      <c r="V29" s="77">
        <v>168.434</v>
      </c>
      <c r="W29" s="77">
        <v>124.446</v>
      </c>
      <c r="X29" s="77">
        <v>122.122</v>
      </c>
      <c r="Y29" s="77">
        <v>129.82</v>
      </c>
      <c r="Z29" s="78"/>
      <c r="AA29" s="79">
        <f>SUM(B29:Z29)</f>
        <v>1332.6379999999999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74.887</v>
      </c>
      <c r="O31" s="62">
        <f t="shared" si="4"/>
        <v>77.983000000000004</v>
      </c>
      <c r="P31" s="62">
        <f t="shared" si="4"/>
        <v>72.569000000000003</v>
      </c>
      <c r="Q31" s="62">
        <f t="shared" si="4"/>
        <v>1.589</v>
      </c>
      <c r="R31" s="62">
        <f t="shared" si="4"/>
        <v>124.907</v>
      </c>
      <c r="S31" s="62">
        <f t="shared" si="4"/>
        <v>136.31200000000001</v>
      </c>
      <c r="T31" s="62">
        <f t="shared" si="4"/>
        <v>158.75800000000001</v>
      </c>
      <c r="U31" s="62">
        <f t="shared" si="4"/>
        <v>140.81100000000001</v>
      </c>
      <c r="V31" s="62">
        <f t="shared" si="4"/>
        <v>168.434</v>
      </c>
      <c r="W31" s="62">
        <f t="shared" si="4"/>
        <v>124.446</v>
      </c>
      <c r="X31" s="62">
        <f t="shared" si="4"/>
        <v>122.122</v>
      </c>
      <c r="Y31" s="62">
        <f t="shared" si="4"/>
        <v>129.82</v>
      </c>
      <c r="Z31" s="63" t="str">
        <f t="shared" si="4"/>
        <v/>
      </c>
      <c r="AA31" s="64">
        <f>SUM(AA28:AA30)</f>
        <v>1332.6379999999999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0.7</v>
      </c>
      <c r="Q38" s="99">
        <v>64.400000000000006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65.100000000000009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0.7</v>
      </c>
      <c r="Q39" s="88">
        <f t="shared" si="6"/>
        <v>64.400000000000006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65.100000000000009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0.7</v>
      </c>
      <c r="Q46" s="99">
        <v>64.400000000000006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65.100000000000009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0.7</v>
      </c>
      <c r="Q48" s="88">
        <f t="shared" si="8"/>
        <v>64.400000000000006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65.100000000000009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74.887</v>
      </c>
      <c r="O51" s="88">
        <f t="shared" si="10"/>
        <v>77.98299999999999</v>
      </c>
      <c r="P51" s="88">
        <f t="shared" si="10"/>
        <v>73.268999999999991</v>
      </c>
      <c r="Q51" s="88">
        <f t="shared" si="10"/>
        <v>65.989000000000004</v>
      </c>
      <c r="R51" s="88">
        <f t="shared" si="10"/>
        <v>124.90700000000001</v>
      </c>
      <c r="S51" s="88">
        <f t="shared" si="10"/>
        <v>136.31199999999998</v>
      </c>
      <c r="T51" s="88">
        <f t="shared" si="10"/>
        <v>158.75800000000004</v>
      </c>
      <c r="U51" s="88">
        <f t="shared" si="10"/>
        <v>140.81100000000001</v>
      </c>
      <c r="V51" s="88">
        <f t="shared" si="10"/>
        <v>168.43399999999997</v>
      </c>
      <c r="W51" s="88">
        <f t="shared" si="10"/>
        <v>124.446</v>
      </c>
      <c r="X51" s="88">
        <f t="shared" si="10"/>
        <v>122.122</v>
      </c>
      <c r="Y51" s="88">
        <f t="shared" si="10"/>
        <v>129.82000000000002</v>
      </c>
      <c r="Z51" s="89" t="str">
        <f t="shared" si="10"/>
        <v/>
      </c>
      <c r="AA51" s="104">
        <f>SUM(B51:Z51)</f>
        <v>1397.7380000000001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74.887</v>
      </c>
      <c r="O4" s="18">
        <v>77.98299999999999</v>
      </c>
      <c r="P4" s="18">
        <v>73.301999999999992</v>
      </c>
      <c r="Q4" s="18">
        <v>66.013000000000005</v>
      </c>
      <c r="R4" s="18">
        <v>124.89099999999998</v>
      </c>
      <c r="S4" s="18">
        <v>136.279</v>
      </c>
      <c r="T4" s="18">
        <v>158.75800000000001</v>
      </c>
      <c r="U4" s="18">
        <v>140.80500000000001</v>
      </c>
      <c r="V4" s="18">
        <v>168.47499999999999</v>
      </c>
      <c r="W4" s="18">
        <v>124.47199999999999</v>
      </c>
      <c r="X4" s="18">
        <v>122.14500000000001</v>
      </c>
      <c r="Y4" s="18">
        <v>129.86500000000004</v>
      </c>
      <c r="Z4" s="19"/>
      <c r="AA4" s="20">
        <f>SUM(B4:Z4)</f>
        <v>1397.8750000000002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80</v>
      </c>
      <c r="Q7" s="28">
        <v>79.5</v>
      </c>
      <c r="R7" s="28">
        <v>98.6</v>
      </c>
      <c r="S7" s="28">
        <v>105.77</v>
      </c>
      <c r="T7" s="28">
        <v>122.99</v>
      </c>
      <c r="U7" s="28">
        <v>146.76</v>
      </c>
      <c r="V7" s="28">
        <v>188.68</v>
      </c>
      <c r="W7" s="28">
        <v>145.80000000000001</v>
      </c>
      <c r="X7" s="28">
        <v>120</v>
      </c>
      <c r="Y7" s="28">
        <v>120.58</v>
      </c>
      <c r="Z7" s="29"/>
      <c r="AA7" s="30">
        <f>IF(SUM(B7:Z7)&lt;&gt;0,AVERAGEIF(B7:Z7,"&lt;&gt;"""),"")</f>
        <v>114.88999999999999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4.4879999999999995</v>
      </c>
      <c r="O14" s="57">
        <v>40.090000000000003</v>
      </c>
      <c r="P14" s="57">
        <v>39.5</v>
      </c>
      <c r="Q14" s="57">
        <v>45.306000000000004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129.38400000000001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4.4879999999999995</v>
      </c>
      <c r="O16" s="62">
        <f t="shared" si="1"/>
        <v>40.090000000000003</v>
      </c>
      <c r="P16" s="62">
        <f t="shared" si="1"/>
        <v>39.5</v>
      </c>
      <c r="Q16" s="62">
        <f t="shared" si="1"/>
        <v>45.306000000000004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129.38400000000001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14.699</v>
      </c>
      <c r="O20" s="77">
        <v>2.9319999999999999</v>
      </c>
      <c r="P20" s="77">
        <v>2.7389999999999999</v>
      </c>
      <c r="Q20" s="77">
        <v>2.6419999999999999</v>
      </c>
      <c r="R20" s="77">
        <v>7.5129999999999999</v>
      </c>
      <c r="S20" s="77">
        <v>17.923000000000002</v>
      </c>
      <c r="T20" s="77">
        <v>4.4470000000000001</v>
      </c>
      <c r="U20" s="77">
        <v>2.5489999999999999</v>
      </c>
      <c r="V20" s="77">
        <v>7.4039999999999999</v>
      </c>
      <c r="W20" s="77">
        <v>2.2870000000000004</v>
      </c>
      <c r="X20" s="77">
        <v>17.201999999999998</v>
      </c>
      <c r="Y20" s="77">
        <v>5.1970000000000001</v>
      </c>
      <c r="Z20" s="78"/>
      <c r="AA20" s="79">
        <f t="shared" si="2"/>
        <v>87.534000000000006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55.7</v>
      </c>
      <c r="O21" s="81">
        <v>34.960999999999999</v>
      </c>
      <c r="P21" s="81">
        <v>31.062999999999999</v>
      </c>
      <c r="Q21" s="81">
        <v>18.065000000000001</v>
      </c>
      <c r="R21" s="81">
        <v>40.278000000000006</v>
      </c>
      <c r="S21" s="81">
        <v>36.056000000000004</v>
      </c>
      <c r="T21" s="81">
        <v>59.910999999999994</v>
      </c>
      <c r="U21" s="81">
        <v>13.756</v>
      </c>
      <c r="V21" s="81">
        <v>23.971</v>
      </c>
      <c r="W21" s="81">
        <v>14.885</v>
      </c>
      <c r="X21" s="81">
        <v>8.043000000000001</v>
      </c>
      <c r="Y21" s="81">
        <v>39.768000000000001</v>
      </c>
      <c r="Z21" s="78"/>
      <c r="AA21" s="79">
        <f t="shared" si="2"/>
        <v>376.45699999999999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70.399000000000001</v>
      </c>
      <c r="O25" s="88">
        <f t="shared" si="3"/>
        <v>37.893000000000001</v>
      </c>
      <c r="P25" s="88">
        <f t="shared" si="3"/>
        <v>33.802</v>
      </c>
      <c r="Q25" s="88">
        <f t="shared" si="3"/>
        <v>20.707000000000001</v>
      </c>
      <c r="R25" s="88">
        <f t="shared" si="3"/>
        <v>47.791000000000004</v>
      </c>
      <c r="S25" s="88">
        <f t="shared" si="3"/>
        <v>53.979000000000006</v>
      </c>
      <c r="T25" s="88">
        <f t="shared" si="3"/>
        <v>64.35799999999999</v>
      </c>
      <c r="U25" s="88">
        <f t="shared" si="3"/>
        <v>16.305</v>
      </c>
      <c r="V25" s="88">
        <f t="shared" si="3"/>
        <v>31.375</v>
      </c>
      <c r="W25" s="88">
        <f t="shared" si="3"/>
        <v>17.172000000000001</v>
      </c>
      <c r="X25" s="88">
        <f t="shared" si="3"/>
        <v>25.244999999999997</v>
      </c>
      <c r="Y25" s="88">
        <f t="shared" si="3"/>
        <v>44.965000000000003</v>
      </c>
      <c r="Z25" s="89">
        <f t="shared" si="3"/>
        <v>0</v>
      </c>
      <c r="AA25" s="90">
        <f t="shared" si="3"/>
        <v>463.99099999999999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74.887</v>
      </c>
      <c r="O29" s="77">
        <v>77.983000000000004</v>
      </c>
      <c r="P29" s="77">
        <v>73.302000000000007</v>
      </c>
      <c r="Q29" s="77">
        <v>66.013000000000005</v>
      </c>
      <c r="R29" s="77">
        <v>47.790999999999997</v>
      </c>
      <c r="S29" s="77">
        <v>53.978999999999999</v>
      </c>
      <c r="T29" s="77">
        <v>64.358000000000004</v>
      </c>
      <c r="U29" s="77">
        <v>16.305</v>
      </c>
      <c r="V29" s="77">
        <v>31.375</v>
      </c>
      <c r="W29" s="77">
        <v>17.172000000000001</v>
      </c>
      <c r="X29" s="77">
        <v>25.245000000000001</v>
      </c>
      <c r="Y29" s="77">
        <v>44.965000000000003</v>
      </c>
      <c r="Z29" s="78"/>
      <c r="AA29" s="79">
        <f>SUM(B29:Z29)</f>
        <v>593.37500000000011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74.887</v>
      </c>
      <c r="O31" s="62">
        <f t="shared" si="4"/>
        <v>77.983000000000004</v>
      </c>
      <c r="P31" s="62">
        <f t="shared" si="4"/>
        <v>73.302000000000007</v>
      </c>
      <c r="Q31" s="62">
        <f t="shared" si="4"/>
        <v>66.013000000000005</v>
      </c>
      <c r="R31" s="62">
        <f t="shared" si="4"/>
        <v>47.790999999999997</v>
      </c>
      <c r="S31" s="62">
        <f t="shared" si="4"/>
        <v>53.978999999999999</v>
      </c>
      <c r="T31" s="62">
        <f t="shared" si="4"/>
        <v>64.358000000000004</v>
      </c>
      <c r="U31" s="62">
        <f t="shared" si="4"/>
        <v>16.305</v>
      </c>
      <c r="V31" s="62">
        <f t="shared" si="4"/>
        <v>31.375</v>
      </c>
      <c r="W31" s="62">
        <f t="shared" si="4"/>
        <v>17.172000000000001</v>
      </c>
      <c r="X31" s="62">
        <f t="shared" si="4"/>
        <v>25.245000000000001</v>
      </c>
      <c r="Y31" s="62">
        <f t="shared" si="4"/>
        <v>44.965000000000003</v>
      </c>
      <c r="Z31" s="63">
        <f t="shared" si="4"/>
        <v>0</v>
      </c>
      <c r="AA31" s="64">
        <f t="shared" si="4"/>
        <v>593.37500000000011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77.099999999999994</v>
      </c>
      <c r="S38" s="99">
        <v>82.3</v>
      </c>
      <c r="T38" s="99">
        <v>94.4</v>
      </c>
      <c r="U38" s="99">
        <v>124.5</v>
      </c>
      <c r="V38" s="99">
        <v>137.1</v>
      </c>
      <c r="W38" s="99">
        <v>107.3</v>
      </c>
      <c r="X38" s="99">
        <v>96.9</v>
      </c>
      <c r="Y38" s="99">
        <v>84.9</v>
      </c>
      <c r="Z38" s="100"/>
      <c r="AA38" s="79">
        <f t="shared" si="5"/>
        <v>804.49999999999989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77.099999999999994</v>
      </c>
      <c r="S39" s="88">
        <f t="shared" si="6"/>
        <v>82.3</v>
      </c>
      <c r="T39" s="88">
        <f t="shared" si="6"/>
        <v>94.4</v>
      </c>
      <c r="U39" s="88">
        <f t="shared" si="6"/>
        <v>124.5</v>
      </c>
      <c r="V39" s="88">
        <f t="shared" si="6"/>
        <v>137.1</v>
      </c>
      <c r="W39" s="88">
        <f t="shared" si="6"/>
        <v>107.3</v>
      </c>
      <c r="X39" s="88">
        <f t="shared" si="6"/>
        <v>96.9</v>
      </c>
      <c r="Y39" s="88">
        <f t="shared" si="6"/>
        <v>84.9</v>
      </c>
      <c r="Z39" s="89">
        <f t="shared" si="6"/>
        <v>0</v>
      </c>
      <c r="AA39" s="90">
        <f t="shared" si="5"/>
        <v>804.49999999999989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77.099999999999994</v>
      </c>
      <c r="S46" s="99">
        <v>82.3</v>
      </c>
      <c r="T46" s="99">
        <v>94.4</v>
      </c>
      <c r="U46" s="99">
        <v>124.5</v>
      </c>
      <c r="V46" s="99">
        <v>137.1</v>
      </c>
      <c r="W46" s="99">
        <v>107.3</v>
      </c>
      <c r="X46" s="99">
        <v>96.9</v>
      </c>
      <c r="Y46" s="99">
        <v>84.9</v>
      </c>
      <c r="Z46" s="100"/>
      <c r="AA46" s="79">
        <f t="shared" si="7"/>
        <v>804.49999999999989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77.099999999999994</v>
      </c>
      <c r="S48" s="88">
        <f t="shared" si="8"/>
        <v>82.3</v>
      </c>
      <c r="T48" s="88">
        <f t="shared" si="8"/>
        <v>94.4</v>
      </c>
      <c r="U48" s="88">
        <f t="shared" si="8"/>
        <v>124.5</v>
      </c>
      <c r="V48" s="88">
        <f t="shared" si="8"/>
        <v>137.1</v>
      </c>
      <c r="W48" s="88">
        <f t="shared" si="8"/>
        <v>107.3</v>
      </c>
      <c r="X48" s="88">
        <f t="shared" si="8"/>
        <v>96.9</v>
      </c>
      <c r="Y48" s="88">
        <f t="shared" si="8"/>
        <v>84.9</v>
      </c>
      <c r="Z48" s="89">
        <f t="shared" si="8"/>
        <v>0</v>
      </c>
      <c r="AA48" s="90">
        <f t="shared" si="7"/>
        <v>804.49999999999989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74.887</v>
      </c>
      <c r="O51" s="88">
        <f t="shared" si="10"/>
        <v>77.983000000000004</v>
      </c>
      <c r="P51" s="88">
        <f t="shared" si="10"/>
        <v>73.301999999999992</v>
      </c>
      <c r="Q51" s="88">
        <f t="shared" si="10"/>
        <v>66.013000000000005</v>
      </c>
      <c r="R51" s="88">
        <f t="shared" si="10"/>
        <v>124.89099999999999</v>
      </c>
      <c r="S51" s="88">
        <f t="shared" si="10"/>
        <v>136.279</v>
      </c>
      <c r="T51" s="88">
        <f t="shared" si="10"/>
        <v>158.75799999999998</v>
      </c>
      <c r="U51" s="88">
        <f t="shared" si="10"/>
        <v>140.80500000000001</v>
      </c>
      <c r="V51" s="88">
        <f t="shared" si="10"/>
        <v>168.47499999999999</v>
      </c>
      <c r="W51" s="88">
        <f t="shared" si="10"/>
        <v>124.47199999999999</v>
      </c>
      <c r="X51" s="88">
        <f t="shared" si="10"/>
        <v>122.14500000000001</v>
      </c>
      <c r="Y51" s="88">
        <f t="shared" si="10"/>
        <v>129.86500000000001</v>
      </c>
      <c r="Z51" s="89">
        <f t="shared" si="10"/>
        <v>0</v>
      </c>
      <c r="AA51" s="104">
        <f>SUM(B51:Z51)</f>
        <v>1397.8750000000002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-0.7</v>
      </c>
      <c r="Q4" s="18">
        <v>-64.400000000000006</v>
      </c>
      <c r="R4" s="18">
        <v>77.099999999999994</v>
      </c>
      <c r="S4" s="18">
        <v>82.3</v>
      </c>
      <c r="T4" s="18">
        <v>94.4</v>
      </c>
      <c r="U4" s="18">
        <v>124.5</v>
      </c>
      <c r="V4" s="18">
        <v>137.1</v>
      </c>
      <c r="W4" s="18">
        <v>107.3</v>
      </c>
      <c r="X4" s="18">
        <v>96.9</v>
      </c>
      <c r="Y4" s="18">
        <v>84.9</v>
      </c>
      <c r="Z4" s="19"/>
      <c r="AA4" s="111">
        <f>SUM(B4:Z4)</f>
        <v>739.39999999999986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85</v>
      </c>
      <c r="P7" s="117">
        <v>80</v>
      </c>
      <c r="Q7" s="117">
        <v>79.5</v>
      </c>
      <c r="R7" s="117">
        <v>98.6</v>
      </c>
      <c r="S7" s="117">
        <v>105.77</v>
      </c>
      <c r="T7" s="117">
        <v>122.99</v>
      </c>
      <c r="U7" s="117">
        <v>146.76</v>
      </c>
      <c r="V7" s="117">
        <v>188.68</v>
      </c>
      <c r="W7" s="117">
        <v>145.80000000000001</v>
      </c>
      <c r="X7" s="117">
        <v>120</v>
      </c>
      <c r="Y7" s="117">
        <v>120.58</v>
      </c>
      <c r="Z7" s="118"/>
      <c r="AA7" s="119">
        <f>IF(SUM(B7:Z7)&lt;&gt;0,AVERAGEIF(B7:Z7,"&lt;&gt;"""),"")</f>
        <v>114.88999999999999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0.7</v>
      </c>
      <c r="Q15" s="133">
        <v>64.400000000000006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65.100000000000009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0.7</v>
      </c>
      <c r="Q16" s="135">
        <f t="shared" si="1"/>
        <v>64.400000000000006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65.100000000000009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77.099999999999994</v>
      </c>
      <c r="S23" s="133">
        <v>82.3</v>
      </c>
      <c r="T23" s="133">
        <v>94.4</v>
      </c>
      <c r="U23" s="133">
        <v>124.5</v>
      </c>
      <c r="V23" s="133">
        <v>137.1</v>
      </c>
      <c r="W23" s="133">
        <v>107.3</v>
      </c>
      <c r="X23" s="133">
        <v>96.9</v>
      </c>
      <c r="Y23" s="133">
        <v>84.9</v>
      </c>
      <c r="Z23" s="131"/>
      <c r="AA23" s="132">
        <f t="shared" si="2"/>
        <v>804.49999999999989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77.099999999999994</v>
      </c>
      <c r="S24" s="135">
        <f t="shared" si="3"/>
        <v>82.3</v>
      </c>
      <c r="T24" s="135">
        <f t="shared" si="3"/>
        <v>94.4</v>
      </c>
      <c r="U24" s="135">
        <f t="shared" si="3"/>
        <v>124.5</v>
      </c>
      <c r="V24" s="135">
        <f t="shared" si="3"/>
        <v>137.1</v>
      </c>
      <c r="W24" s="135">
        <f t="shared" si="3"/>
        <v>107.3</v>
      </c>
      <c r="X24" s="135">
        <f t="shared" si="3"/>
        <v>96.9</v>
      </c>
      <c r="Y24" s="135">
        <f t="shared" si="3"/>
        <v>84.9</v>
      </c>
      <c r="Z24" s="136" t="str">
        <f t="shared" si="3"/>
        <v/>
      </c>
      <c r="AA24" s="90">
        <f t="shared" si="2"/>
        <v>804.49999999999989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2023-04-29T08:20:14Z</dcterms:created>
  <dcterms:modified xsi:type="dcterms:W3CDTF">2023-04-29T08:20:15Z</dcterms:modified>
</cp:coreProperties>
</file>