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<sst xmlns="http://schemas.openxmlformats.org/spreadsheetml/2006/main" count="117" uniqueCount="53">
  <si>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28/04/2023 11:31:16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</si>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</sst>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2FD-495C-A892-DF4F1D953E6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2FD-495C-A892-DF4F1D953E6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5.9239999999999995</c:v>
                </c:pt>
                <c:pt idx="20">
                  <c:v>33.994999999999997</c:v>
                </c:pt>
                <c:pt idx="21">
                  <c:v>8.9130000000000003</c:v>
                </c:pt>
                <c:pt idx="23">
                  <c:v>0.28499999999999998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FD-495C-A892-DF4F1D953E6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FD-495C-A892-DF4F1D953E6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29.103999999999999</c:v>
                </c:pt>
                <c:pt idx="13">
                  <c:v>27.421999999999997</c:v>
                </c:pt>
                <c:pt idx="14">
                  <c:v>28.820999999999998</c:v>
                </c:pt>
                <c:pt idx="15">
                  <c:v>155.91399999999999</c:v>
                </c:pt>
                <c:pt idx="16">
                  <c:v>123.747</c:v>
                </c:pt>
                <c:pt idx="17">
                  <c:v>97.231999999999999</c:v>
                </c:pt>
                <c:pt idx="18">
                  <c:v>119.127</c:v>
                </c:pt>
                <c:pt idx="19">
                  <c:v>118.07499999999999</c:v>
                </c:pt>
                <c:pt idx="20">
                  <c:v>102.265</c:v>
                </c:pt>
                <c:pt idx="21">
                  <c:v>84.802999999999997</c:v>
                </c:pt>
                <c:pt idx="22">
                  <c:v>68.052000000000007</c:v>
                </c:pt>
                <c:pt idx="23">
                  <c:v>61.72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FD-495C-A892-DF4F1D953E6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2FD-495C-A892-DF4F1D953E6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2FD-495C-A892-DF4F1D953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38.411000000000001</c:v>
                </c:pt>
                <c:pt idx="13">
                  <c:v>36.787999999999997</c:v>
                </c:pt>
                <c:pt idx="14">
                  <c:v>39.294000000000004</c:v>
                </c:pt>
                <c:pt idx="15">
                  <c:v>165.09</c:v>
                </c:pt>
                <c:pt idx="16">
                  <c:v>132.04499999999999</c:v>
                </c:pt>
                <c:pt idx="17">
                  <c:v>105.55800000000001</c:v>
                </c:pt>
                <c:pt idx="18">
                  <c:v>126.726</c:v>
                </c:pt>
                <c:pt idx="19">
                  <c:v>129.857</c:v>
                </c:pt>
                <c:pt idx="20">
                  <c:v>176.23899999999998</c:v>
                </c:pt>
                <c:pt idx="21">
                  <c:v>133.74299999999999</c:v>
                </c:pt>
                <c:pt idx="22">
                  <c:v>68.051999999999992</c:v>
                </c:pt>
                <c:pt idx="23">
                  <c:v>68.129000000000005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2FD-495C-A892-DF4F1D953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70</c:v>
                </c:pt>
                <c:pt idx="13">
                  <c:v>78.5</c:v>
                </c:pt>
                <c:pt idx="14">
                  <c:v>70</c:v>
                </c:pt>
                <c:pt idx="15">
                  <c:v>104.7</c:v>
                </c:pt>
                <c:pt idx="16">
                  <c:v>114.27</c:v>
                </c:pt>
                <c:pt idx="17">
                  <c:v>118.49</c:v>
                </c:pt>
                <c:pt idx="18">
                  <c:v>120</c:v>
                </c:pt>
                <c:pt idx="19">
                  <c:v>153.63999999999999</c:v>
                </c:pt>
                <c:pt idx="20">
                  <c:v>173</c:v>
                </c:pt>
                <c:pt idx="21">
                  <c:v>157</c:v>
                </c:pt>
                <c:pt idx="22">
                  <c:v>122.45</c:v>
                </c:pt>
                <c:pt idx="23">
                  <c:v>133.11000000000001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2FD-495C-A892-DF4F1D953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38.410999999999994</v>
      </c>
      <c r="O4" s="18">
        <v>36.787999999999997</v>
      </c>
      <c r="P4" s="18">
        <v>39.294000000000004</v>
      </c>
      <c r="Q4" s="18">
        <v>165.12599999999998</v>
      </c>
      <c r="R4" s="18">
        <v>132.00000000000003</v>
      </c>
      <c r="S4" s="18">
        <v>105.56400000000001</v>
      </c>
      <c r="T4" s="18">
        <v>126.697</v>
      </c>
      <c r="U4" s="18">
        <v>129.82499999999999</v>
      </c>
      <c r="V4" s="18">
        <v>176.26</v>
      </c>
      <c r="W4" s="18">
        <v>133.71600000000001</v>
      </c>
      <c r="X4" s="18">
        <v>68.052000000000007</v>
      </c>
      <c r="Y4" s="18">
        <v>68.129000000000005</v>
      </c>
      <c r="Z4" s="19"/>
      <c r="AA4" s="20">
        <f>SUM(B4:Z4)</f>
        <v>1219.8619999999999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</v>
      </c>
      <c r="O7" s="28">
        <v>78.5</v>
      </c>
      <c r="P7" s="28">
        <v>70</v>
      </c>
      <c r="Q7" s="28">
        <v>104.7</v>
      </c>
      <c r="R7" s="28">
        <v>114.27</v>
      </c>
      <c r="S7" s="28">
        <v>118.49</v>
      </c>
      <c r="T7" s="28">
        <v>120</v>
      </c>
      <c r="U7" s="28">
        <v>153.63999999999999</v>
      </c>
      <c r="V7" s="28">
        <v>173</v>
      </c>
      <c r="W7" s="28">
        <v>157</v>
      </c>
      <c r="X7" s="28">
        <v>122.45</v>
      </c>
      <c r="Y7" s="28">
        <v>133.11000000000001</v>
      </c>
      <c r="Z7" s="29"/>
      <c r="AA7" s="30">
        <f>IF(SUM(B7:Z7)&lt;&gt;0,AVERAGEIF(B7:Z7,"&lt;&gt;"""),"")</f>
        <v>117.92999999999999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5.9239999999999995</v>
      </c>
      <c r="V12" s="52">
        <v>33.994999999999997</v>
      </c>
      <c r="W12" s="52">
        <v>8.9130000000000003</v>
      </c>
      <c r="X12" s="52"/>
      <c r="Y12" s="52">
        <v>0.28499999999999998</v>
      </c>
      <c r="Z12" s="53"/>
      <c r="AA12" s="54">
        <f t="shared" si="0"/>
        <v>49.11699999999999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29.103999999999999</v>
      </c>
      <c r="O14" s="57">
        <v>27.421999999999997</v>
      </c>
      <c r="P14" s="57">
        <v>28.820999999999998</v>
      </c>
      <c r="Q14" s="57">
        <v>155.91399999999999</v>
      </c>
      <c r="R14" s="57">
        <v>123.747</v>
      </c>
      <c r="S14" s="57">
        <v>97.231999999999999</v>
      </c>
      <c r="T14" s="57">
        <v>119.127</v>
      </c>
      <c r="U14" s="57">
        <v>118.07499999999999</v>
      </c>
      <c r="V14" s="57">
        <v>102.265</v>
      </c>
      <c r="W14" s="57">
        <v>84.802999999999997</v>
      </c>
      <c r="X14" s="57">
        <v>68.052000000000007</v>
      </c>
      <c r="Y14" s="57">
        <v>61.72</v>
      </c>
      <c r="Z14" s="58"/>
      <c r="AA14" s="59">
        <f t="shared" si="0"/>
        <v>1016.282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29.103999999999999</v>
      </c>
      <c r="O16" s="62">
        <f t="shared" si="1"/>
        <v>27.421999999999997</v>
      </c>
      <c r="P16" s="62">
        <f t="shared" si="1"/>
        <v>28.820999999999998</v>
      </c>
      <c r="Q16" s="62">
        <f t="shared" si="1"/>
        <v>155.91399999999999</v>
      </c>
      <c r="R16" s="62">
        <f t="shared" si="1"/>
        <v>123.747</v>
      </c>
      <c r="S16" s="62">
        <f t="shared" si="1"/>
        <v>97.231999999999999</v>
      </c>
      <c r="T16" s="62">
        <f t="shared" si="1"/>
        <v>119.127</v>
      </c>
      <c r="U16" s="62">
        <f t="shared" si="1"/>
        <v>123.999</v>
      </c>
      <c r="V16" s="62">
        <f t="shared" si="1"/>
        <v>136.26</v>
      </c>
      <c r="W16" s="62">
        <f t="shared" si="1"/>
        <v>93.715999999999994</v>
      </c>
      <c r="X16" s="62">
        <f t="shared" si="1"/>
        <v>68.052000000000007</v>
      </c>
      <c r="Y16" s="62">
        <f t="shared" si="1"/>
        <v>62.004999999999995</v>
      </c>
      <c r="Z16" s="63" t="str">
        <f t="shared" si="1"/>
        <v/>
      </c>
      <c r="AA16" s="64">
        <f>SUM(AA10:AA15)</f>
        <v>1065.3990000000001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4.6459999999999999</v>
      </c>
      <c r="O20" s="77">
        <v>4.5129999999999999</v>
      </c>
      <c r="P20" s="77">
        <v>4.2389999999999999</v>
      </c>
      <c r="Q20" s="77">
        <v>3.9319999999999999</v>
      </c>
      <c r="R20" s="77">
        <v>3.7810000000000001</v>
      </c>
      <c r="S20" s="77">
        <v>3.7290000000000001</v>
      </c>
      <c r="T20" s="77">
        <v>3.6819999999999999</v>
      </c>
      <c r="U20" s="77">
        <v>3.6429999999999998</v>
      </c>
      <c r="V20" s="77"/>
      <c r="W20" s="77"/>
      <c r="X20" s="77"/>
      <c r="Y20" s="77">
        <v>3.5169999999999999</v>
      </c>
      <c r="Z20" s="78"/>
      <c r="AA20" s="79">
        <f t="shared" si="2"/>
        <v>35.681999999999995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4.6609999999999996</v>
      </c>
      <c r="O21" s="81">
        <v>4.8529999999999998</v>
      </c>
      <c r="P21" s="81">
        <v>6.234</v>
      </c>
      <c r="Q21" s="81">
        <v>5.28</v>
      </c>
      <c r="R21" s="81">
        <v>4.4720000000000004</v>
      </c>
      <c r="S21" s="81">
        <v>4.6029999999999998</v>
      </c>
      <c r="T21" s="81">
        <v>3.8879999999999999</v>
      </c>
      <c r="U21" s="81">
        <v>2.1829999999999998</v>
      </c>
      <c r="V21" s="81">
        <v>40</v>
      </c>
      <c r="W21" s="81">
        <v>40</v>
      </c>
      <c r="X21" s="81"/>
      <c r="Y21" s="81">
        <v>2.6069999999999998</v>
      </c>
      <c r="Z21" s="78"/>
      <c r="AA21" s="79">
        <f t="shared" si="2"/>
        <v>118.78100000000001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9.3069999999999986</v>
      </c>
      <c r="O25" s="88">
        <f t="shared" si="3"/>
        <v>9.3659999999999997</v>
      </c>
      <c r="P25" s="88">
        <f t="shared" si="3"/>
        <v>10.472999999999999</v>
      </c>
      <c r="Q25" s="88">
        <f t="shared" si="3"/>
        <v>9.2119999999999997</v>
      </c>
      <c r="R25" s="88">
        <f t="shared" si="3"/>
        <v>8.2530000000000001</v>
      </c>
      <c r="S25" s="88">
        <f t="shared" si="3"/>
        <v>8.3320000000000007</v>
      </c>
      <c r="T25" s="88">
        <f t="shared" si="3"/>
        <v>7.57</v>
      </c>
      <c r="U25" s="88">
        <f t="shared" si="3"/>
        <v>5.8259999999999996</v>
      </c>
      <c r="V25" s="88">
        <f t="shared" si="3"/>
        <v>40</v>
      </c>
      <c r="W25" s="88">
        <f t="shared" si="3"/>
        <v>40</v>
      </c>
      <c r="X25" s="88">
        <f t="shared" si="3"/>
        <v>0</v>
      </c>
      <c r="Y25" s="88">
        <f t="shared" si="3"/>
        <v>6.1239999999999997</v>
      </c>
      <c r="Z25" s="89" t="str">
        <f t="shared" si="3"/>
        <v/>
      </c>
      <c r="AA25" s="90">
        <f>SUM(AA19:AA24)</f>
        <v>154.46299999999999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38.411000000000001</v>
      </c>
      <c r="O29" s="77">
        <v>36.787999999999997</v>
      </c>
      <c r="P29" s="77">
        <v>39.293999999999997</v>
      </c>
      <c r="Q29" s="77">
        <v>165.126</v>
      </c>
      <c r="R29" s="77">
        <v>132</v>
      </c>
      <c r="S29" s="77">
        <v>105.56399999999999</v>
      </c>
      <c r="T29" s="77">
        <v>126.697</v>
      </c>
      <c r="U29" s="77">
        <v>129.82499999999999</v>
      </c>
      <c r="V29" s="77">
        <v>176.26</v>
      </c>
      <c r="W29" s="77">
        <v>133.71600000000001</v>
      </c>
      <c r="X29" s="77">
        <v>68.052000000000007</v>
      </c>
      <c r="Y29" s="77">
        <v>68.129000000000005</v>
      </c>
      <c r="Z29" s="78"/>
      <c r="AA29" s="79">
        <f>SUM(B29:Z29)</f>
        <v>1219.8619999999999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38.411000000000001</v>
      </c>
      <c r="O31" s="62">
        <f t="shared" si="4"/>
        <v>36.787999999999997</v>
      </c>
      <c r="P31" s="62">
        <f t="shared" si="4"/>
        <v>39.293999999999997</v>
      </c>
      <c r="Q31" s="62">
        <f t="shared" si="4"/>
        <v>165.126</v>
      </c>
      <c r="R31" s="62">
        <f t="shared" si="4"/>
        <v>132</v>
      </c>
      <c r="S31" s="62">
        <f t="shared" si="4"/>
        <v>105.56399999999999</v>
      </c>
      <c r="T31" s="62">
        <f t="shared" si="4"/>
        <v>126.697</v>
      </c>
      <c r="U31" s="62">
        <f t="shared" si="4"/>
        <v>129.82499999999999</v>
      </c>
      <c r="V31" s="62">
        <f t="shared" si="4"/>
        <v>176.26</v>
      </c>
      <c r="W31" s="62">
        <f t="shared" si="4"/>
        <v>133.71600000000001</v>
      </c>
      <c r="X31" s="62">
        <f t="shared" si="4"/>
        <v>68.052000000000007</v>
      </c>
      <c r="Y31" s="62">
        <f t="shared" si="4"/>
        <v>68.129000000000005</v>
      </c>
      <c r="Z31" s="63" t="str">
        <f t="shared" si="4"/>
        <v/>
      </c>
      <c r="AA31" s="64">
        <f>SUM(AA28:AA30)</f>
        <v>1219.8619999999999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38.411000000000001</v>
      </c>
      <c r="O51" s="88">
        <f t="shared" si="10"/>
        <v>36.787999999999997</v>
      </c>
      <c r="P51" s="88">
        <f t="shared" si="10"/>
        <v>39.293999999999997</v>
      </c>
      <c r="Q51" s="88">
        <f t="shared" si="10"/>
        <v>165.12599999999998</v>
      </c>
      <c r="R51" s="88">
        <f t="shared" si="10"/>
        <v>132</v>
      </c>
      <c r="S51" s="88">
        <f t="shared" si="10"/>
        <v>105.56399999999999</v>
      </c>
      <c r="T51" s="88">
        <f t="shared" si="10"/>
        <v>126.697</v>
      </c>
      <c r="U51" s="88">
        <f t="shared" si="10"/>
        <v>129.82499999999999</v>
      </c>
      <c r="V51" s="88">
        <f t="shared" si="10"/>
        <v>176.26</v>
      </c>
      <c r="W51" s="88">
        <f t="shared" si="10"/>
        <v>133.71600000000001</v>
      </c>
      <c r="X51" s="88">
        <f t="shared" si="10"/>
        <v>68.052000000000007</v>
      </c>
      <c r="Y51" s="88">
        <f t="shared" si="10"/>
        <v>68.128999999999991</v>
      </c>
      <c r="Z51" s="89" t="str">
        <f t="shared" si="10"/>
        <v/>
      </c>
      <c r="AA51" s="104">
        <f>SUM(B51:Z51)</f>
        <v>1219.8619999999999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38.411000000000001</v>
      </c>
      <c r="O4" s="18">
        <v>36.787999999999997</v>
      </c>
      <c r="P4" s="18">
        <v>39.294000000000004</v>
      </c>
      <c r="Q4" s="18">
        <v>165.09</v>
      </c>
      <c r="R4" s="18">
        <v>132.04499999999999</v>
      </c>
      <c r="S4" s="18">
        <v>105.55800000000001</v>
      </c>
      <c r="T4" s="18">
        <v>126.726</v>
      </c>
      <c r="U4" s="18">
        <v>129.857</v>
      </c>
      <c r="V4" s="18">
        <v>176.23899999999998</v>
      </c>
      <c r="W4" s="18">
        <v>133.74299999999999</v>
      </c>
      <c r="X4" s="18">
        <v>68.051999999999992</v>
      </c>
      <c r="Y4" s="18">
        <v>68.129000000000005</v>
      </c>
      <c r="Z4" s="19"/>
      <c r="AA4" s="20">
        <f>SUM(B4:Z4)</f>
        <v>1219.9319999999996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70</v>
      </c>
      <c r="O7" s="28">
        <v>78.5</v>
      </c>
      <c r="P7" s="28">
        <v>70</v>
      </c>
      <c r="Q7" s="28">
        <v>104.7</v>
      </c>
      <c r="R7" s="28">
        <v>114.27</v>
      </c>
      <c r="S7" s="28">
        <v>118.49</v>
      </c>
      <c r="T7" s="28">
        <v>120</v>
      </c>
      <c r="U7" s="28">
        <v>153.63999999999999</v>
      </c>
      <c r="V7" s="28">
        <v>173</v>
      </c>
      <c r="W7" s="28">
        <v>157</v>
      </c>
      <c r="X7" s="28">
        <v>122.45</v>
      </c>
      <c r="Y7" s="28">
        <v>133.11000000000001</v>
      </c>
      <c r="Z7" s="29"/>
      <c r="AA7" s="30">
        <f>IF(SUM(B7:Z7)&lt;&gt;0,AVERAGEIF(B7:Z7,"&lt;&gt;"""),"")</f>
        <v>117.92999999999999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10.689</v>
      </c>
      <c r="O14" s="57">
        <v>3.9299999999999997</v>
      </c>
      <c r="P14" s="57">
        <v>10.27</v>
      </c>
      <c r="Q14" s="57"/>
      <c r="R14" s="57"/>
      <c r="S14" s="57"/>
      <c r="T14" s="57"/>
      <c r="U14" s="57"/>
      <c r="V14" s="57"/>
      <c r="W14" s="57"/>
      <c r="X14" s="57">
        <v>13.393000000000001</v>
      </c>
      <c r="Y14" s="57"/>
      <c r="Z14" s="58"/>
      <c r="AA14" s="59">
        <f t="shared" si="0"/>
        <v>38.281999999999996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10.689</v>
      </c>
      <c r="O16" s="62">
        <f t="shared" si="1"/>
        <v>3.9299999999999997</v>
      </c>
      <c r="P16" s="62">
        <f t="shared" si="1"/>
        <v>10.27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13.393000000000001</v>
      </c>
      <c r="Y16" s="62">
        <f t="shared" si="1"/>
        <v>0</v>
      </c>
      <c r="Z16" s="63" t="str">
        <f t="shared" si="1"/>
        <v/>
      </c>
      <c r="AA16" s="64">
        <f>SUM(AA10:AA15)</f>
        <v>38.281999999999996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7.5590000000000002</v>
      </c>
      <c r="O20" s="77">
        <v>7.3609999999999998</v>
      </c>
      <c r="P20" s="77">
        <v>7.0220000000000002</v>
      </c>
      <c r="Q20" s="77">
        <v>29.846</v>
      </c>
      <c r="R20" s="77">
        <v>0.20300000000000001</v>
      </c>
      <c r="S20" s="77">
        <v>0.18099999999999999</v>
      </c>
      <c r="T20" s="77">
        <v>13.862000000000002</v>
      </c>
      <c r="U20" s="77">
        <v>46.67</v>
      </c>
      <c r="V20" s="77">
        <v>31.680999999999997</v>
      </c>
      <c r="W20" s="77">
        <v>27.384</v>
      </c>
      <c r="X20" s="77">
        <v>45.149000000000001</v>
      </c>
      <c r="Y20" s="77">
        <v>45.193999999999996</v>
      </c>
      <c r="Z20" s="78"/>
      <c r="AA20" s="79">
        <f t="shared" si="2"/>
        <v>262.11200000000002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20.163</v>
      </c>
      <c r="O21" s="81">
        <v>25.497</v>
      </c>
      <c r="P21" s="81">
        <v>22.001999999999999</v>
      </c>
      <c r="Q21" s="81">
        <v>37.244</v>
      </c>
      <c r="R21" s="81">
        <v>42.942</v>
      </c>
      <c r="S21" s="81">
        <v>28.176999999999996</v>
      </c>
      <c r="T21" s="81">
        <v>46.763999999999996</v>
      </c>
      <c r="U21" s="81">
        <v>42.387</v>
      </c>
      <c r="V21" s="81">
        <v>44.057999999999993</v>
      </c>
      <c r="W21" s="81">
        <v>46.959000000000003</v>
      </c>
      <c r="X21" s="81">
        <v>9.51</v>
      </c>
      <c r="Y21" s="81">
        <v>22.934999999999999</v>
      </c>
      <c r="Z21" s="78"/>
      <c r="AA21" s="79">
        <f t="shared" si="2"/>
        <v>388.63799999999998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27.722000000000001</v>
      </c>
      <c r="O25" s="88">
        <f t="shared" si="3"/>
        <v>32.857999999999997</v>
      </c>
      <c r="P25" s="88">
        <f t="shared" si="3"/>
        <v>29.024000000000001</v>
      </c>
      <c r="Q25" s="88">
        <f t="shared" si="3"/>
        <v>67.09</v>
      </c>
      <c r="R25" s="88">
        <f t="shared" si="3"/>
        <v>43.145000000000003</v>
      </c>
      <c r="S25" s="88">
        <f t="shared" si="3"/>
        <v>28.357999999999997</v>
      </c>
      <c r="T25" s="88">
        <f t="shared" si="3"/>
        <v>60.625999999999998</v>
      </c>
      <c r="U25" s="88">
        <f t="shared" si="3"/>
        <v>89.057000000000002</v>
      </c>
      <c r="V25" s="88">
        <f t="shared" si="3"/>
        <v>75.73899999999999</v>
      </c>
      <c r="W25" s="88">
        <f t="shared" si="3"/>
        <v>74.343000000000004</v>
      </c>
      <c r="X25" s="88">
        <f t="shared" si="3"/>
        <v>54.658999999999999</v>
      </c>
      <c r="Y25" s="88">
        <f t="shared" si="3"/>
        <v>68.128999999999991</v>
      </c>
      <c r="Z25" s="89">
        <f t="shared" si="3"/>
        <v>0</v>
      </c>
      <c r="AA25" s="90">
        <f t="shared" si="3"/>
        <v>650.75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38.411000000000001</v>
      </c>
      <c r="O29" s="77">
        <v>36.787999999999997</v>
      </c>
      <c r="P29" s="77">
        <v>39.293999999999997</v>
      </c>
      <c r="Q29" s="77">
        <v>67.09</v>
      </c>
      <c r="R29" s="77">
        <v>43.145000000000003</v>
      </c>
      <c r="S29" s="77">
        <v>28.358000000000001</v>
      </c>
      <c r="T29" s="77">
        <v>60.625999999999998</v>
      </c>
      <c r="U29" s="77">
        <v>89.057000000000002</v>
      </c>
      <c r="V29" s="77">
        <v>75.739000000000004</v>
      </c>
      <c r="W29" s="77">
        <v>74.343000000000004</v>
      </c>
      <c r="X29" s="77">
        <v>68.052000000000007</v>
      </c>
      <c r="Y29" s="77">
        <v>68.129000000000005</v>
      </c>
      <c r="Z29" s="78"/>
      <c r="AA29" s="79">
        <f>SUM(B29:Z29)</f>
        <v>689.03200000000004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38.411000000000001</v>
      </c>
      <c r="O31" s="62">
        <f t="shared" si="4"/>
        <v>36.787999999999997</v>
      </c>
      <c r="P31" s="62">
        <f t="shared" si="4"/>
        <v>39.293999999999997</v>
      </c>
      <c r="Q31" s="62">
        <f t="shared" si="4"/>
        <v>67.09</v>
      </c>
      <c r="R31" s="62">
        <f t="shared" si="4"/>
        <v>43.145000000000003</v>
      </c>
      <c r="S31" s="62">
        <f t="shared" si="4"/>
        <v>28.358000000000001</v>
      </c>
      <c r="T31" s="62">
        <f t="shared" si="4"/>
        <v>60.625999999999998</v>
      </c>
      <c r="U31" s="62">
        <f t="shared" si="4"/>
        <v>89.057000000000002</v>
      </c>
      <c r="V31" s="62">
        <f t="shared" si="4"/>
        <v>75.739000000000004</v>
      </c>
      <c r="W31" s="62">
        <f t="shared" si="4"/>
        <v>74.343000000000004</v>
      </c>
      <c r="X31" s="62">
        <f t="shared" si="4"/>
        <v>68.052000000000007</v>
      </c>
      <c r="Y31" s="62">
        <f t="shared" si="4"/>
        <v>68.129000000000005</v>
      </c>
      <c r="Z31" s="63">
        <f t="shared" si="4"/>
        <v>0</v>
      </c>
      <c r="AA31" s="64">
        <f t="shared" si="4"/>
        <v>689.03200000000004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98</v>
      </c>
      <c r="R38" s="99">
        <v>88.9</v>
      </c>
      <c r="S38" s="99">
        <v>77.2</v>
      </c>
      <c r="T38" s="99">
        <v>66.099999999999994</v>
      </c>
      <c r="U38" s="99">
        <v>40.799999999999997</v>
      </c>
      <c r="V38" s="99">
        <v>100.5</v>
      </c>
      <c r="W38" s="99">
        <v>59.4</v>
      </c>
      <c r="X38" s="99"/>
      <c r="Y38" s="99"/>
      <c r="Z38" s="100"/>
      <c r="AA38" s="79">
        <f t="shared" si="5"/>
        <v>530.90000000000009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98</v>
      </c>
      <c r="R39" s="88">
        <f t="shared" si="6"/>
        <v>88.9</v>
      </c>
      <c r="S39" s="88">
        <f t="shared" si="6"/>
        <v>77.2</v>
      </c>
      <c r="T39" s="88">
        <f t="shared" si="6"/>
        <v>66.099999999999994</v>
      </c>
      <c r="U39" s="88">
        <f t="shared" si="6"/>
        <v>40.799999999999997</v>
      </c>
      <c r="V39" s="88">
        <f t="shared" si="6"/>
        <v>100.5</v>
      </c>
      <c r="W39" s="88">
        <f t="shared" si="6"/>
        <v>59.4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530.90000000000009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98</v>
      </c>
      <c r="R46" s="99">
        <v>88.9</v>
      </c>
      <c r="S46" s="99">
        <v>77.2</v>
      </c>
      <c r="T46" s="99">
        <v>66.099999999999994</v>
      </c>
      <c r="U46" s="99">
        <v>40.799999999999997</v>
      </c>
      <c r="V46" s="99">
        <v>100.5</v>
      </c>
      <c r="W46" s="99">
        <v>59.4</v>
      </c>
      <c r="X46" s="99"/>
      <c r="Y46" s="99"/>
      <c r="Z46" s="100"/>
      <c r="AA46" s="79">
        <f t="shared" si="7"/>
        <v>530.90000000000009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98</v>
      </c>
      <c r="R48" s="88">
        <f t="shared" si="8"/>
        <v>88.9</v>
      </c>
      <c r="S48" s="88">
        <f t="shared" si="8"/>
        <v>77.2</v>
      </c>
      <c r="T48" s="88">
        <f t="shared" si="8"/>
        <v>66.099999999999994</v>
      </c>
      <c r="U48" s="88">
        <f t="shared" si="8"/>
        <v>40.799999999999997</v>
      </c>
      <c r="V48" s="88">
        <f t="shared" si="8"/>
        <v>100.5</v>
      </c>
      <c r="W48" s="88">
        <f t="shared" si="8"/>
        <v>59.4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530.90000000000009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38.411000000000001</v>
      </c>
      <c r="O51" s="88">
        <f t="shared" si="10"/>
        <v>36.787999999999997</v>
      </c>
      <c r="P51" s="88">
        <f t="shared" si="10"/>
        <v>39.293999999999997</v>
      </c>
      <c r="Q51" s="88">
        <f t="shared" si="10"/>
        <v>165.09</v>
      </c>
      <c r="R51" s="88">
        <f t="shared" si="10"/>
        <v>132.04500000000002</v>
      </c>
      <c r="S51" s="88">
        <f t="shared" si="10"/>
        <v>105.55799999999999</v>
      </c>
      <c r="T51" s="88">
        <f t="shared" si="10"/>
        <v>126.726</v>
      </c>
      <c r="U51" s="88">
        <f t="shared" si="10"/>
        <v>129.857</v>
      </c>
      <c r="V51" s="88">
        <f t="shared" si="10"/>
        <v>176.23899999999998</v>
      </c>
      <c r="W51" s="88">
        <f t="shared" si="10"/>
        <v>133.74299999999999</v>
      </c>
      <c r="X51" s="88">
        <f t="shared" si="10"/>
        <v>68.051999999999992</v>
      </c>
      <c r="Y51" s="88">
        <f t="shared" si="10"/>
        <v>68.128999999999991</v>
      </c>
      <c r="Z51" s="89">
        <f t="shared" si="10"/>
        <v>0</v>
      </c>
      <c r="AA51" s="104">
        <f>SUM(B51:Z51)</f>
        <v>1219.9319999999996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98</v>
      </c>
      <c r="R4" s="18">
        <v>88.9</v>
      </c>
      <c r="S4" s="18">
        <v>77.2</v>
      </c>
      <c r="T4" s="18">
        <v>66.099999999999994</v>
      </c>
      <c r="U4" s="18">
        <v>40.799999999999997</v>
      </c>
      <c r="V4" s="18">
        <v>100.5</v>
      </c>
      <c r="W4" s="18">
        <v>59.4</v>
      </c>
      <c r="X4" s="18"/>
      <c r="Y4" s="18"/>
      <c r="Z4" s="19"/>
      <c r="AA4" s="111">
        <f>SUM(B4:Z4)</f>
        <v>530.90000000000009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70</v>
      </c>
      <c r="O7" s="117">
        <v>78.5</v>
      </c>
      <c r="P7" s="117">
        <v>70</v>
      </c>
      <c r="Q7" s="117">
        <v>104.7</v>
      </c>
      <c r="R7" s="117">
        <v>114.27</v>
      </c>
      <c r="S7" s="117">
        <v>118.49</v>
      </c>
      <c r="T7" s="117">
        <v>120</v>
      </c>
      <c r="U7" s="117">
        <v>153.63999999999999</v>
      </c>
      <c r="V7" s="117">
        <v>173</v>
      </c>
      <c r="W7" s="117">
        <v>157</v>
      </c>
      <c r="X7" s="117">
        <v>122.45</v>
      </c>
      <c r="Y7" s="117">
        <v>133.11000000000001</v>
      </c>
      <c r="Z7" s="118"/>
      <c r="AA7" s="119">
        <f>IF(SUM(B7:Z7)&lt;&gt;0,AVERAGEIF(B7:Z7,"&lt;&gt;"""),"")</f>
        <v>117.92999999999999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98</v>
      </c>
      <c r="R23" s="133">
        <v>88.9</v>
      </c>
      <c r="S23" s="133">
        <v>77.2</v>
      </c>
      <c r="T23" s="133">
        <v>66.099999999999994</v>
      </c>
      <c r="U23" s="133">
        <v>40.799999999999997</v>
      </c>
      <c r="V23" s="133">
        <v>100.5</v>
      </c>
      <c r="W23" s="133">
        <v>59.4</v>
      </c>
      <c r="X23" s="133"/>
      <c r="Y23" s="133"/>
      <c r="Z23" s="131"/>
      <c r="AA23" s="132">
        <f t="shared" si="2"/>
        <v>530.90000000000009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98</v>
      </c>
      <c r="R24" s="135">
        <f t="shared" si="3"/>
        <v>88.9</v>
      </c>
      <c r="S24" s="135">
        <f t="shared" si="3"/>
        <v>77.2</v>
      </c>
      <c r="T24" s="135">
        <f t="shared" si="3"/>
        <v>66.099999999999994</v>
      </c>
      <c r="U24" s="135">
        <f t="shared" si="3"/>
        <v>40.799999999999997</v>
      </c>
      <c r="V24" s="135">
        <f t="shared" si="3"/>
        <v>100.5</v>
      </c>
      <c r="W24" s="135">
        <f t="shared" si="3"/>
        <v>59.4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530.90000000000009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2023-04-28T08:31:16Z</dcterms:created>
  <dcterms:modified xsi:type="dcterms:W3CDTF">2023-04-28T08:31:17Z</dcterms:modified>
</cp:coreProperties>
</file>