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48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7" i="6"/>
  <c r="AA4" i="6"/>
  <c r="B25" i="5"/>
  <c r="B39" i="5"/>
  <c r="B51" i="5"/>
  <c r="C25" i="5"/>
  <c r="C39" i="5"/>
  <c r="C51" i="5"/>
  <c r="D25" i="5"/>
  <c r="D39" i="5"/>
  <c r="D51" i="5"/>
  <c r="E25" i="5"/>
  <c r="E39" i="5"/>
  <c r="E51" i="5"/>
  <c r="F25" i="5"/>
  <c r="F39" i="5"/>
  <c r="F51" i="5"/>
  <c r="G25" i="5"/>
  <c r="G39" i="5"/>
  <c r="G51" i="5"/>
  <c r="H25" i="5"/>
  <c r="H39" i="5"/>
  <c r="H51" i="5"/>
  <c r="I25" i="5"/>
  <c r="I39" i="5"/>
  <c r="I51" i="5"/>
  <c r="J25" i="5"/>
  <c r="J39" i="5"/>
  <c r="J51" i="5"/>
  <c r="K25" i="5"/>
  <c r="K39" i="5"/>
  <c r="K51" i="5"/>
  <c r="L25" i="5"/>
  <c r="L39" i="5"/>
  <c r="L51" i="5"/>
  <c r="M25" i="5"/>
  <c r="M39" i="5"/>
  <c r="M51" i="5"/>
  <c r="N25" i="5"/>
  <c r="N39" i="5"/>
  <c r="N51" i="5"/>
  <c r="O25" i="5"/>
  <c r="O39" i="5"/>
  <c r="O51" i="5"/>
  <c r="P25" i="5"/>
  <c r="P39" i="5"/>
  <c r="P51" i="5"/>
  <c r="Q25" i="5"/>
  <c r="Q39" i="5"/>
  <c r="Q51" i="5"/>
  <c r="R25" i="5"/>
  <c r="R39" i="5"/>
  <c r="R51" i="5"/>
  <c r="S25" i="5"/>
  <c r="S39" i="5"/>
  <c r="S51" i="5"/>
  <c r="T25" i="5"/>
  <c r="T39" i="5"/>
  <c r="T51" i="5"/>
  <c r="U25" i="5"/>
  <c r="U39" i="5"/>
  <c r="U51" i="5"/>
  <c r="V25" i="5"/>
  <c r="V39" i="5"/>
  <c r="V51" i="5"/>
  <c r="W25" i="5"/>
  <c r="W39" i="5"/>
  <c r="W51" i="5"/>
  <c r="X25" i="5"/>
  <c r="X39" i="5"/>
  <c r="X51" i="5"/>
  <c r="Y25" i="5"/>
  <c r="Y39" i="5"/>
  <c r="Y51" i="5"/>
  <c r="Z25" i="5"/>
  <c r="Z39" i="5"/>
  <c r="Z51" i="5"/>
  <c r="AA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B48" i="5"/>
  <c r="C48" i="5"/>
  <c r="D48" i="5"/>
  <c r="E48" i="5"/>
  <c r="F48" i="5"/>
  <c r="G48" i="5"/>
  <c r="H48" i="5"/>
  <c r="I48" i="5"/>
  <c r="J48" i="5"/>
  <c r="K48" i="5"/>
  <c r="L48" i="5"/>
  <c r="M48" i="5"/>
  <c r="N48" i="5"/>
  <c r="O48" i="5"/>
  <c r="P48" i="5"/>
  <c r="Q48" i="5"/>
  <c r="R48" i="5"/>
  <c r="S48" i="5"/>
  <c r="T48" i="5"/>
  <c r="U48" i="5"/>
  <c r="V48" i="5"/>
  <c r="W48" i="5"/>
  <c r="X48" i="5"/>
  <c r="Y48" i="5"/>
  <c r="Z48" i="5"/>
  <c r="AA48" i="5"/>
  <c r="AA47" i="5"/>
  <c r="AA46" i="5"/>
  <c r="AA45" i="5"/>
  <c r="AA44" i="5"/>
  <c r="AA43" i="5"/>
  <c r="AA42" i="5"/>
  <c r="AA39" i="5"/>
  <c r="AA38" i="5"/>
  <c r="AA37" i="5"/>
  <c r="AA36" i="5"/>
  <c r="AA35" i="5"/>
  <c r="AA34" i="5"/>
  <c r="AA28" i="5"/>
  <c r="AA29" i="5"/>
  <c r="AA30" i="5"/>
  <c r="AA31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19" i="5"/>
  <c r="AA20" i="5"/>
  <c r="AA21" i="5"/>
  <c r="AA22" i="5"/>
  <c r="AA23" i="5"/>
  <c r="AA24" i="5"/>
  <c r="AA25" i="5"/>
  <c r="AA10" i="5"/>
  <c r="AA11" i="5"/>
  <c r="AA12" i="5"/>
  <c r="AA13" i="5"/>
  <c r="AA14" i="5"/>
  <c r="AA15" i="5"/>
  <c r="AA16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7" i="5"/>
  <c r="AA4" i="5"/>
  <c r="B51" i="4"/>
  <c r="C51" i="4"/>
  <c r="D51" i="4"/>
  <c r="E51" i="4"/>
  <c r="F51" i="4"/>
  <c r="G51" i="4"/>
  <c r="H51" i="4"/>
  <c r="I51" i="4"/>
  <c r="J51" i="4"/>
  <c r="K51" i="4"/>
  <c r="L51" i="4"/>
  <c r="M51" i="4"/>
  <c r="N16" i="4"/>
  <c r="N25" i="4"/>
  <c r="N39" i="4"/>
  <c r="N51" i="4"/>
  <c r="O16" i="4"/>
  <c r="O25" i="4"/>
  <c r="O39" i="4"/>
  <c r="O51" i="4"/>
  <c r="P16" i="4"/>
  <c r="P25" i="4"/>
  <c r="P39" i="4"/>
  <c r="P51" i="4"/>
  <c r="Q16" i="4"/>
  <c r="Q25" i="4"/>
  <c r="Q39" i="4"/>
  <c r="Q51" i="4"/>
  <c r="R16" i="4"/>
  <c r="R25" i="4"/>
  <c r="R39" i="4"/>
  <c r="R51" i="4"/>
  <c r="S16" i="4"/>
  <c r="S25" i="4"/>
  <c r="S39" i="4"/>
  <c r="S51" i="4"/>
  <c r="T16" i="4"/>
  <c r="T25" i="4"/>
  <c r="T39" i="4"/>
  <c r="T51" i="4"/>
  <c r="U16" i="4"/>
  <c r="U25" i="4"/>
  <c r="U39" i="4"/>
  <c r="U51" i="4"/>
  <c r="V16" i="4"/>
  <c r="V25" i="4"/>
  <c r="V39" i="4"/>
  <c r="V51" i="4"/>
  <c r="W16" i="4"/>
  <c r="W25" i="4"/>
  <c r="W39" i="4"/>
  <c r="W51" i="4"/>
  <c r="X16" i="4"/>
  <c r="X25" i="4"/>
  <c r="X39" i="4"/>
  <c r="X51" i="4"/>
  <c r="Y16" i="4"/>
  <c r="Y25" i="4"/>
  <c r="Y39" i="4"/>
  <c r="Y51" i="4"/>
  <c r="Z51" i="4"/>
  <c r="AA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B48" i="4"/>
  <c r="C48" i="4"/>
  <c r="D48" i="4"/>
  <c r="E48" i="4"/>
  <c r="F48" i="4"/>
  <c r="G48" i="4"/>
  <c r="H48" i="4"/>
  <c r="I48" i="4"/>
  <c r="J48" i="4"/>
  <c r="K48" i="4"/>
  <c r="L48" i="4"/>
  <c r="M48" i="4"/>
  <c r="N48" i="4"/>
  <c r="O48" i="4"/>
  <c r="P48" i="4"/>
  <c r="Q48" i="4"/>
  <c r="R48" i="4"/>
  <c r="S48" i="4"/>
  <c r="T48" i="4"/>
  <c r="U48" i="4"/>
  <c r="V48" i="4"/>
  <c r="W48" i="4"/>
  <c r="X48" i="4"/>
  <c r="Y48" i="4"/>
  <c r="Z48" i="4"/>
  <c r="AA48" i="4"/>
  <c r="AA47" i="4"/>
  <c r="AA46" i="4"/>
  <c r="AA45" i="4"/>
  <c r="AA44" i="4"/>
  <c r="AA43" i="4"/>
  <c r="AA42" i="4"/>
  <c r="B39" i="4"/>
  <c r="C39" i="4"/>
  <c r="D39" i="4"/>
  <c r="E39" i="4"/>
  <c r="F39" i="4"/>
  <c r="G39" i="4"/>
  <c r="H39" i="4"/>
  <c r="I39" i="4"/>
  <c r="J39" i="4"/>
  <c r="K39" i="4"/>
  <c r="L39" i="4"/>
  <c r="M39" i="4"/>
  <c r="Z39" i="4"/>
  <c r="AA39" i="4"/>
  <c r="AA38" i="4"/>
  <c r="AA37" i="4"/>
  <c r="AA36" i="4"/>
  <c r="AA35" i="4"/>
  <c r="AA34" i="4"/>
  <c r="AA28" i="4"/>
  <c r="AA29" i="4"/>
  <c r="AA30" i="4"/>
  <c r="AA31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19" i="4"/>
  <c r="AA20" i="4"/>
  <c r="AA21" i="4"/>
  <c r="AA22" i="4"/>
  <c r="AA23" i="4"/>
  <c r="AA24" i="4"/>
  <c r="AA25" i="4"/>
  <c r="Z25" i="4"/>
  <c r="M25" i="4"/>
  <c r="L25" i="4"/>
  <c r="K25" i="4"/>
  <c r="J25" i="4"/>
  <c r="I25" i="4"/>
  <c r="H25" i="4"/>
  <c r="G25" i="4"/>
  <c r="F25" i="4"/>
  <c r="E25" i="4"/>
  <c r="D25" i="4"/>
  <c r="C25" i="4"/>
  <c r="B25" i="4"/>
  <c r="AA10" i="4"/>
  <c r="AA11" i="4"/>
  <c r="AA12" i="4"/>
  <c r="AA13" i="4"/>
  <c r="AA14" i="4"/>
  <c r="AA15" i="4"/>
  <c r="AA16" i="4"/>
  <c r="Z16" i="4"/>
  <c r="M16" i="4"/>
  <c r="L16" i="4"/>
  <c r="K16" i="4"/>
  <c r="J16" i="4"/>
  <c r="I16" i="4"/>
  <c r="H16" i="4"/>
  <c r="G16" i="4"/>
  <c r="F16" i="4"/>
  <c r="E16" i="4"/>
  <c r="D16" i="4"/>
  <c r="C16" i="4"/>
  <c r="B16" i="4"/>
  <c r="AA7" i="4"/>
  <c r="AA4" i="4"/>
</calcChain>
</file>

<file path=xl/sharedStrings.xml><?xml version="1.0" encoding="utf-8"?>
<sst xmlns="http://schemas.openxmlformats.org/spreadsheetml/2006/main" count="117" uniqueCount="53">
  <si>
    <t>Publication on: 25/04/2023 11:21:51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</si>
  <si>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</si>
  <si>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</si>
  <si>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</si>
  <si>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</si>
  <si>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</si>
  <si>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</si>
  <si>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</si>
  <si>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</si>
  <si>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</si>
  <si>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</si>
  <si>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</si>
  <si>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</si>
  <si>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</si>
  <si>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</si>
  <si>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</si>
  <si>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</si>
  <si>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</si>
  <si>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</si>
  <si>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</si>
  <si>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</si>
  <si>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</si>
  <si>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</si>
  <si>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</si>
  <si>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</si>
  <si>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</si>
  <si>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</si>
  <si>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</si>
  <si>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</si>
  <si>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</si>
  <si>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</si>
  <si>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</si>
  <si>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</si>
  <si>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</si>
  <si>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</si>
  <si>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</si>
  <si>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</si>
  <si>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</si>
  <si>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</si>
  <si>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</si>
  <si>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</si>
  <si>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</si>
  <si>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</si>
  <si>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</si>
  <si>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</si>
  <si>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</si>
  <si>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</si>
  <si>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</si>
  <si>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</si>
  <si>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</si>
  <si>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</si>
  <si>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'3' Market</t>
  </si>
  <si>
    <t>Complementary Regional Intraday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</si>
</sst>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9313-44A9-9A5D-EFD038790101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9313-44A9-9A5D-EFD038790101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5">
                  <c:v>18.768999999999998</c:v>
                </c:pt>
                <c:pt idx="21">
                  <c:v>50</c:v>
                </c:pt>
                <c:pt idx="22">
                  <c:v>4.8000000000000001E-2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9313-44A9-9A5D-EFD038790101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58.9</c:v>
                </c:pt>
                <c:pt idx="13">
                  <c:v>18.3</c:v>
                </c:pt>
                <c:pt idx="14">
                  <c:v>35.6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7.1</c:v>
                </c:pt>
                <c:pt idx="19">
                  <c:v>8.3000000000000007</c:v>
                </c:pt>
                <c:pt idx="20">
                  <c:v>5.0999999999999996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9313-44A9-9A5D-EFD038790101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2">
                  <c:v>28</c:v>
                </c:pt>
                <c:pt idx="13">
                  <c:v>46.497</c:v>
                </c:pt>
                <c:pt idx="14">
                  <c:v>40.248999999999995</c:v>
                </c:pt>
                <c:pt idx="15">
                  <c:v>28.534999999999997</c:v>
                </c:pt>
                <c:pt idx="16">
                  <c:v>66.290000000000006</c:v>
                </c:pt>
                <c:pt idx="17">
                  <c:v>78.085000000000008</c:v>
                </c:pt>
                <c:pt idx="18">
                  <c:v>80.936000000000007</c:v>
                </c:pt>
                <c:pt idx="19">
                  <c:v>72.870999999999995</c:v>
                </c:pt>
                <c:pt idx="20">
                  <c:v>98.373999999999995</c:v>
                </c:pt>
                <c:pt idx="21">
                  <c:v>84.956999999999994</c:v>
                </c:pt>
                <c:pt idx="22">
                  <c:v>59.169000000000004</c:v>
                </c:pt>
                <c:pt idx="23">
                  <c:v>64.873000000000005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9313-44A9-9A5D-EFD038790101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9313-44A9-9A5D-EFD038790101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9313-44A9-9A5D-EFD03879010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90.332999999999984</c:v>
                </c:pt>
                <c:pt idx="13">
                  <c:v>64.778999999999996</c:v>
                </c:pt>
                <c:pt idx="14">
                  <c:v>83.506</c:v>
                </c:pt>
                <c:pt idx="15">
                  <c:v>47.304000000000002</c:v>
                </c:pt>
                <c:pt idx="16">
                  <c:v>66.278999999999996</c:v>
                </c:pt>
                <c:pt idx="17">
                  <c:v>78.082999999999998</c:v>
                </c:pt>
                <c:pt idx="18">
                  <c:v>88.075000000000017</c:v>
                </c:pt>
                <c:pt idx="19">
                  <c:v>81.201000000000022</c:v>
                </c:pt>
                <c:pt idx="20">
                  <c:v>103.455</c:v>
                </c:pt>
                <c:pt idx="21">
                  <c:v>134.95699999999999</c:v>
                </c:pt>
                <c:pt idx="22">
                  <c:v>63.613</c:v>
                </c:pt>
                <c:pt idx="23">
                  <c:v>64.828999999999994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9313-44A9-9A5D-EFD03879010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80.73</c:v>
                </c:pt>
                <c:pt idx="13">
                  <c:v>59</c:v>
                </c:pt>
                <c:pt idx="14">
                  <c:v>75</c:v>
                </c:pt>
                <c:pt idx="15">
                  <c:v>118.7</c:v>
                </c:pt>
                <c:pt idx="16">
                  <c:v>92.23</c:v>
                </c:pt>
                <c:pt idx="17">
                  <c:v>90</c:v>
                </c:pt>
                <c:pt idx="18">
                  <c:v>117.04</c:v>
                </c:pt>
                <c:pt idx="19">
                  <c:v>140.27000000000001</c:v>
                </c:pt>
                <c:pt idx="20">
                  <c:v>144.16</c:v>
                </c:pt>
                <c:pt idx="21">
                  <c:v>141.54</c:v>
                </c:pt>
                <c:pt idx="22">
                  <c:v>134.35</c:v>
                </c:pt>
                <c:pt idx="23">
                  <c:v>123.99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9313-44A9-9A5D-EFD03879010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6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9554" cy="608352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45041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90.32</v>
      </c>
      <c r="O4" s="18">
        <v>64.796999999999997</v>
      </c>
      <c r="P4" s="18">
        <v>83.48899999999999</v>
      </c>
      <c r="Q4" s="18">
        <v>47.303999999999988</v>
      </c>
      <c r="R4" s="18">
        <v>66.290000000000006</v>
      </c>
      <c r="S4" s="18">
        <v>78.118000000000009</v>
      </c>
      <c r="T4" s="18">
        <v>88.036000000000001</v>
      </c>
      <c r="U4" s="18">
        <v>81.170999999999992</v>
      </c>
      <c r="V4" s="18">
        <v>103.474</v>
      </c>
      <c r="W4" s="18">
        <v>134.95699999999999</v>
      </c>
      <c r="X4" s="18">
        <v>63.613000000000007</v>
      </c>
      <c r="Y4" s="18">
        <v>64.873000000000005</v>
      </c>
      <c r="Z4" s="19"/>
      <c r="AA4" s="20">
        <f>SUM(B4:Z4)</f>
        <v>966.44200000000023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80.73</v>
      </c>
      <c r="O7" s="28">
        <v>59</v>
      </c>
      <c r="P7" s="28">
        <v>75</v>
      </c>
      <c r="Q7" s="28">
        <v>118.7</v>
      </c>
      <c r="R7" s="28">
        <v>92.23</v>
      </c>
      <c r="S7" s="28">
        <v>90</v>
      </c>
      <c r="T7" s="28">
        <v>117.04</v>
      </c>
      <c r="U7" s="28">
        <v>140.27000000000001</v>
      </c>
      <c r="V7" s="28">
        <v>144.16</v>
      </c>
      <c r="W7" s="28">
        <v>141.54</v>
      </c>
      <c r="X7" s="28">
        <v>134.35</v>
      </c>
      <c r="Y7" s="28">
        <v>123.99</v>
      </c>
      <c r="Z7" s="29"/>
      <c r="AA7" s="30">
        <f>IF(SUM(B7:Z7)&lt;&gt;0,AVERAGEIF(B7:Z7,"&lt;&gt;"""),"")</f>
        <v>109.75083333333333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>
        <v>18.768999999999998</v>
      </c>
      <c r="R12" s="52"/>
      <c r="S12" s="52"/>
      <c r="T12" s="52"/>
      <c r="U12" s="52"/>
      <c r="V12" s="52"/>
      <c r="W12" s="52">
        <v>50</v>
      </c>
      <c r="X12" s="52">
        <v>4.8000000000000001E-2</v>
      </c>
      <c r="Y12" s="52"/>
      <c r="Z12" s="53"/>
      <c r="AA12" s="54">
        <f t="shared" si="0"/>
        <v>68.817000000000007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28</v>
      </c>
      <c r="O14" s="57">
        <v>46.497</v>
      </c>
      <c r="P14" s="57">
        <v>40.248999999999995</v>
      </c>
      <c r="Q14" s="57">
        <v>28.534999999999997</v>
      </c>
      <c r="R14" s="57">
        <v>66.290000000000006</v>
      </c>
      <c r="S14" s="57">
        <v>78.085000000000008</v>
      </c>
      <c r="T14" s="57">
        <v>80.936000000000007</v>
      </c>
      <c r="U14" s="57">
        <v>72.870999999999995</v>
      </c>
      <c r="V14" s="57">
        <v>98.373999999999995</v>
      </c>
      <c r="W14" s="57">
        <v>84.956999999999994</v>
      </c>
      <c r="X14" s="57">
        <v>59.169000000000004</v>
      </c>
      <c r="Y14" s="57">
        <v>64.873000000000005</v>
      </c>
      <c r="Z14" s="58"/>
      <c r="AA14" s="59">
        <f t="shared" si="0"/>
        <v>748.83600000000013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28</v>
      </c>
      <c r="O16" s="62">
        <f t="shared" si="1"/>
        <v>46.497</v>
      </c>
      <c r="P16" s="62">
        <f t="shared" si="1"/>
        <v>40.248999999999995</v>
      </c>
      <c r="Q16" s="62">
        <f t="shared" si="1"/>
        <v>47.303999999999995</v>
      </c>
      <c r="R16" s="62">
        <f t="shared" si="1"/>
        <v>66.290000000000006</v>
      </c>
      <c r="S16" s="62">
        <f t="shared" si="1"/>
        <v>78.085000000000008</v>
      </c>
      <c r="T16" s="62">
        <f t="shared" si="1"/>
        <v>80.936000000000007</v>
      </c>
      <c r="U16" s="62">
        <f t="shared" si="1"/>
        <v>72.870999999999995</v>
      </c>
      <c r="V16" s="62">
        <f t="shared" si="1"/>
        <v>98.373999999999995</v>
      </c>
      <c r="W16" s="62">
        <f t="shared" si="1"/>
        <v>134.95699999999999</v>
      </c>
      <c r="X16" s="62">
        <f t="shared" si="1"/>
        <v>59.217000000000006</v>
      </c>
      <c r="Y16" s="62">
        <f t="shared" si="1"/>
        <v>64.873000000000005</v>
      </c>
      <c r="Z16" s="63" t="str">
        <f t="shared" si="1"/>
        <v/>
      </c>
      <c r="AA16" s="64">
        <f>SUM(AA10:AA15)</f>
        <v>817.65300000000013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3.42</v>
      </c>
      <c r="O21" s="81"/>
      <c r="P21" s="81">
        <v>7.64</v>
      </c>
      <c r="Q21" s="81"/>
      <c r="R21" s="81"/>
      <c r="S21" s="81">
        <v>3.3000000000000002E-2</v>
      </c>
      <c r="T21" s="81"/>
      <c r="U21" s="81"/>
      <c r="V21" s="81"/>
      <c r="W21" s="81"/>
      <c r="X21" s="81">
        <v>4.3959999999999999</v>
      </c>
      <c r="Y21" s="81"/>
      <c r="Z21" s="78"/>
      <c r="AA21" s="79">
        <f t="shared" si="2"/>
        <v>15.488999999999997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 t="str">
        <f>IF(LEN(B$2)&gt;0,SUM(B19:B24),"")</f>
        <v/>
      </c>
      <c r="C25" s="88" t="str">
        <f t="shared" ref="C25:Z25" si="3">IF(LEN(C$2)&gt;0,SUM(C19:C24),"")</f>
        <v/>
      </c>
      <c r="D25" s="88" t="str">
        <f t="shared" si="3"/>
        <v/>
      </c>
      <c r="E25" s="88" t="str">
        <f t="shared" si="3"/>
        <v/>
      </c>
      <c r="F25" s="88" t="str">
        <f t="shared" si="3"/>
        <v/>
      </c>
      <c r="G25" s="88" t="str">
        <f t="shared" si="3"/>
        <v/>
      </c>
      <c r="H25" s="88" t="str">
        <f t="shared" si="3"/>
        <v/>
      </c>
      <c r="I25" s="88" t="str">
        <f t="shared" si="3"/>
        <v/>
      </c>
      <c r="J25" s="88" t="str">
        <f t="shared" si="3"/>
        <v/>
      </c>
      <c r="K25" s="88" t="str">
        <f t="shared" si="3"/>
        <v/>
      </c>
      <c r="L25" s="88" t="str">
        <f t="shared" si="3"/>
        <v/>
      </c>
      <c r="M25" s="88" t="str">
        <f t="shared" si="3"/>
        <v/>
      </c>
      <c r="N25" s="88">
        <f t="shared" si="3"/>
        <v>3.42</v>
      </c>
      <c r="O25" s="88">
        <f t="shared" si="3"/>
        <v>0</v>
      </c>
      <c r="P25" s="88">
        <f t="shared" si="3"/>
        <v>7.64</v>
      </c>
      <c r="Q25" s="88">
        <f t="shared" si="3"/>
        <v>0</v>
      </c>
      <c r="R25" s="88">
        <f t="shared" si="3"/>
        <v>0</v>
      </c>
      <c r="S25" s="88">
        <f t="shared" si="3"/>
        <v>3.3000000000000002E-2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4.3959999999999999</v>
      </c>
      <c r="Y25" s="88">
        <f t="shared" si="3"/>
        <v>0</v>
      </c>
      <c r="Z25" s="89" t="str">
        <f t="shared" si="3"/>
        <v/>
      </c>
      <c r="AA25" s="90">
        <f>SUM(AA19:AA24)</f>
        <v>15.488999999999997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31.42</v>
      </c>
      <c r="O29" s="77">
        <v>46.497</v>
      </c>
      <c r="P29" s="77">
        <v>47.889000000000003</v>
      </c>
      <c r="Q29" s="77">
        <v>47.304000000000002</v>
      </c>
      <c r="R29" s="77">
        <v>66.290000000000006</v>
      </c>
      <c r="S29" s="77">
        <v>78.117999999999995</v>
      </c>
      <c r="T29" s="77">
        <v>80.936000000000007</v>
      </c>
      <c r="U29" s="77">
        <v>72.870999999999995</v>
      </c>
      <c r="V29" s="77">
        <v>98.373999999999995</v>
      </c>
      <c r="W29" s="77">
        <v>134.95699999999999</v>
      </c>
      <c r="X29" s="77">
        <v>63.613</v>
      </c>
      <c r="Y29" s="77">
        <v>64.873000000000005</v>
      </c>
      <c r="Z29" s="78"/>
      <c r="AA29" s="79">
        <f>SUM(B29:Z29)</f>
        <v>833.14200000000005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 t="str">
        <f>IF(LEN(B$2)&gt;0,SUM(B28:B30),"")</f>
        <v/>
      </c>
      <c r="C31" s="62" t="str">
        <f t="shared" ref="C31:Z31" si="4">IF(LEN(C$2)&gt;0,SUM(C28:C30),"")</f>
        <v/>
      </c>
      <c r="D31" s="62" t="str">
        <f t="shared" si="4"/>
        <v/>
      </c>
      <c r="E31" s="62" t="str">
        <f t="shared" si="4"/>
        <v/>
      </c>
      <c r="F31" s="62" t="str">
        <f t="shared" si="4"/>
        <v/>
      </c>
      <c r="G31" s="62" t="str">
        <f t="shared" si="4"/>
        <v/>
      </c>
      <c r="H31" s="62" t="str">
        <f t="shared" si="4"/>
        <v/>
      </c>
      <c r="I31" s="62" t="str">
        <f t="shared" si="4"/>
        <v/>
      </c>
      <c r="J31" s="62" t="str">
        <f t="shared" si="4"/>
        <v/>
      </c>
      <c r="K31" s="62" t="str">
        <f t="shared" si="4"/>
        <v/>
      </c>
      <c r="L31" s="62" t="str">
        <f t="shared" si="4"/>
        <v/>
      </c>
      <c r="M31" s="62" t="str">
        <f t="shared" si="4"/>
        <v/>
      </c>
      <c r="N31" s="62">
        <f t="shared" si="4"/>
        <v>31.42</v>
      </c>
      <c r="O31" s="62">
        <f t="shared" si="4"/>
        <v>46.497</v>
      </c>
      <c r="P31" s="62">
        <f t="shared" si="4"/>
        <v>47.889000000000003</v>
      </c>
      <c r="Q31" s="62">
        <f t="shared" si="4"/>
        <v>47.304000000000002</v>
      </c>
      <c r="R31" s="62">
        <f t="shared" si="4"/>
        <v>66.290000000000006</v>
      </c>
      <c r="S31" s="62">
        <f t="shared" si="4"/>
        <v>78.117999999999995</v>
      </c>
      <c r="T31" s="62">
        <f t="shared" si="4"/>
        <v>80.936000000000007</v>
      </c>
      <c r="U31" s="62">
        <f t="shared" si="4"/>
        <v>72.870999999999995</v>
      </c>
      <c r="V31" s="62">
        <f t="shared" si="4"/>
        <v>98.373999999999995</v>
      </c>
      <c r="W31" s="62">
        <f t="shared" si="4"/>
        <v>134.95699999999999</v>
      </c>
      <c r="X31" s="62">
        <f t="shared" si="4"/>
        <v>63.613</v>
      </c>
      <c r="Y31" s="62">
        <f t="shared" si="4"/>
        <v>64.873000000000005</v>
      </c>
      <c r="Z31" s="63" t="str">
        <f t="shared" si="4"/>
        <v/>
      </c>
      <c r="AA31" s="64">
        <f>SUM(AA28:AA30)</f>
        <v>833.14200000000005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>
        <v>58.9</v>
      </c>
      <c r="O38" s="99">
        <v>18.3</v>
      </c>
      <c r="P38" s="99">
        <v>35.6</v>
      </c>
      <c r="Q38" s="99"/>
      <c r="R38" s="99"/>
      <c r="S38" s="99"/>
      <c r="T38" s="99">
        <v>7.1</v>
      </c>
      <c r="U38" s="99">
        <v>8.3000000000000007</v>
      </c>
      <c r="V38" s="99">
        <v>5.0999999999999996</v>
      </c>
      <c r="W38" s="99"/>
      <c r="X38" s="99"/>
      <c r="Y38" s="99"/>
      <c r="Z38" s="100"/>
      <c r="AA38" s="79">
        <f t="shared" si="5"/>
        <v>133.30000000000001</v>
      </c>
    </row>
    <row r="39" spans="1:27" ht="30" customHeight="1" thickBot="1" x14ac:dyDescent="0.25">
      <c r="A39" s="86" t="s">
        <v>32</v>
      </c>
      <c r="B39" s="87" t="str">
        <f t="shared" ref="B39:Z39" si="6">IF(LEN(B$2)&gt;0,SUM(B34:B38),"")</f>
        <v/>
      </c>
      <c r="C39" s="88" t="str">
        <f t="shared" si="6"/>
        <v/>
      </c>
      <c r="D39" s="88" t="str">
        <f t="shared" si="6"/>
        <v/>
      </c>
      <c r="E39" s="88" t="str">
        <f t="shared" si="6"/>
        <v/>
      </c>
      <c r="F39" s="88" t="str">
        <f t="shared" si="6"/>
        <v/>
      </c>
      <c r="G39" s="88" t="str">
        <f t="shared" si="6"/>
        <v/>
      </c>
      <c r="H39" s="88" t="str">
        <f t="shared" si="6"/>
        <v/>
      </c>
      <c r="I39" s="88" t="str">
        <f t="shared" si="6"/>
        <v/>
      </c>
      <c r="J39" s="88" t="str">
        <f t="shared" si="6"/>
        <v/>
      </c>
      <c r="K39" s="88" t="str">
        <f t="shared" si="6"/>
        <v/>
      </c>
      <c r="L39" s="88" t="str">
        <f t="shared" si="6"/>
        <v/>
      </c>
      <c r="M39" s="88" t="str">
        <f t="shared" si="6"/>
        <v/>
      </c>
      <c r="N39" s="88">
        <f t="shared" si="6"/>
        <v>58.9</v>
      </c>
      <c r="O39" s="88">
        <f t="shared" si="6"/>
        <v>18.3</v>
      </c>
      <c r="P39" s="88">
        <f t="shared" si="6"/>
        <v>35.6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7.1</v>
      </c>
      <c r="U39" s="88">
        <f t="shared" si="6"/>
        <v>8.3000000000000007</v>
      </c>
      <c r="V39" s="88">
        <f t="shared" si="6"/>
        <v>5.0999999999999996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133.30000000000001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>
        <v>58.9</v>
      </c>
      <c r="O46" s="99">
        <v>18.3</v>
      </c>
      <c r="P46" s="99">
        <v>35.6</v>
      </c>
      <c r="Q46" s="99"/>
      <c r="R46" s="99"/>
      <c r="S46" s="99"/>
      <c r="T46" s="99">
        <v>7.1</v>
      </c>
      <c r="U46" s="99">
        <v>8.3000000000000007</v>
      </c>
      <c r="V46" s="99">
        <v>5.0999999999999996</v>
      </c>
      <c r="W46" s="99"/>
      <c r="X46" s="99"/>
      <c r="Y46" s="99"/>
      <c r="Z46" s="100"/>
      <c r="AA46" s="79">
        <f t="shared" si="7"/>
        <v>133.30000000000001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 t="str">
        <f>IF(LEN(B$2)&gt;0,SUM(B42:B47),"")</f>
        <v/>
      </c>
      <c r="C48" s="88" t="str">
        <f t="shared" ref="C48:Z48" si="8">IF(LEN(C$2)&gt;0,SUM(C42:C47),"")</f>
        <v/>
      </c>
      <c r="D48" s="88" t="str">
        <f t="shared" si="8"/>
        <v/>
      </c>
      <c r="E48" s="88" t="str">
        <f t="shared" si="8"/>
        <v/>
      </c>
      <c r="F48" s="88" t="str">
        <f t="shared" si="8"/>
        <v/>
      </c>
      <c r="G48" s="88" t="str">
        <f t="shared" si="8"/>
        <v/>
      </c>
      <c r="H48" s="88" t="str">
        <f t="shared" si="8"/>
        <v/>
      </c>
      <c r="I48" s="88" t="str">
        <f t="shared" si="8"/>
        <v/>
      </c>
      <c r="J48" s="88" t="str">
        <f t="shared" si="8"/>
        <v/>
      </c>
      <c r="K48" s="88" t="str">
        <f t="shared" si="8"/>
        <v/>
      </c>
      <c r="L48" s="88" t="str">
        <f t="shared" si="8"/>
        <v/>
      </c>
      <c r="M48" s="88" t="str">
        <f t="shared" si="8"/>
        <v/>
      </c>
      <c r="N48" s="88">
        <f t="shared" si="8"/>
        <v>58.9</v>
      </c>
      <c r="O48" s="88">
        <f t="shared" si="8"/>
        <v>18.3</v>
      </c>
      <c r="P48" s="88">
        <f t="shared" si="8"/>
        <v>35.6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7.1</v>
      </c>
      <c r="U48" s="88">
        <f t="shared" si="8"/>
        <v>8.3000000000000007</v>
      </c>
      <c r="V48" s="88">
        <f t="shared" si="8"/>
        <v>5.0999999999999996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133.30000000000001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 t="str">
        <f t="shared" ref="B51:Z51" si="10">IF(LEN(B$2)&gt;0,B16+B25+B39,"")</f>
        <v/>
      </c>
      <c r="C51" s="88" t="str">
        <f t="shared" si="10"/>
        <v/>
      </c>
      <c r="D51" s="88" t="str">
        <f t="shared" si="10"/>
        <v/>
      </c>
      <c r="E51" s="88" t="str">
        <f t="shared" si="10"/>
        <v/>
      </c>
      <c r="F51" s="88" t="str">
        <f t="shared" si="10"/>
        <v/>
      </c>
      <c r="G51" s="88" t="str">
        <f t="shared" si="10"/>
        <v/>
      </c>
      <c r="H51" s="88" t="str">
        <f t="shared" si="10"/>
        <v/>
      </c>
      <c r="I51" s="88" t="str">
        <f t="shared" si="10"/>
        <v/>
      </c>
      <c r="J51" s="88" t="str">
        <f t="shared" si="10"/>
        <v/>
      </c>
      <c r="K51" s="88" t="str">
        <f t="shared" si="10"/>
        <v/>
      </c>
      <c r="L51" s="88" t="str">
        <f t="shared" si="10"/>
        <v/>
      </c>
      <c r="M51" s="88" t="str">
        <f t="shared" si="10"/>
        <v/>
      </c>
      <c r="N51" s="88">
        <f t="shared" si="10"/>
        <v>90.32</v>
      </c>
      <c r="O51" s="88">
        <f t="shared" si="10"/>
        <v>64.796999999999997</v>
      </c>
      <c r="P51" s="88">
        <f t="shared" si="10"/>
        <v>83.489000000000004</v>
      </c>
      <c r="Q51" s="88">
        <f t="shared" si="10"/>
        <v>47.303999999999995</v>
      </c>
      <c r="R51" s="88">
        <f t="shared" si="10"/>
        <v>66.290000000000006</v>
      </c>
      <c r="S51" s="88">
        <f t="shared" si="10"/>
        <v>78.118000000000009</v>
      </c>
      <c r="T51" s="88">
        <f t="shared" si="10"/>
        <v>88.036000000000001</v>
      </c>
      <c r="U51" s="88">
        <f t="shared" si="10"/>
        <v>81.170999999999992</v>
      </c>
      <c r="V51" s="88">
        <f t="shared" si="10"/>
        <v>103.47399999999999</v>
      </c>
      <c r="W51" s="88">
        <f t="shared" si="10"/>
        <v>134.95699999999999</v>
      </c>
      <c r="X51" s="88">
        <f t="shared" si="10"/>
        <v>63.613000000000007</v>
      </c>
      <c r="Y51" s="88">
        <f t="shared" si="10"/>
        <v>64.873000000000005</v>
      </c>
      <c r="Z51" s="89" t="str">
        <f t="shared" si="10"/>
        <v/>
      </c>
      <c r="AA51" s="104">
        <f>SUM(B51:Z51)</f>
        <v>966.44200000000012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45041</v>
      </c>
      <c r="B2" s="105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90.332999999999984</v>
      </c>
      <c r="O4" s="18">
        <v>64.778999999999996</v>
      </c>
      <c r="P4" s="18">
        <v>83.506</v>
      </c>
      <c r="Q4" s="18">
        <v>47.304000000000002</v>
      </c>
      <c r="R4" s="18">
        <v>66.278999999999996</v>
      </c>
      <c r="S4" s="18">
        <v>78.082999999999998</v>
      </c>
      <c r="T4" s="18">
        <v>88.075000000000017</v>
      </c>
      <c r="U4" s="18">
        <v>81.201000000000022</v>
      </c>
      <c r="V4" s="18">
        <v>103.455</v>
      </c>
      <c r="W4" s="18">
        <v>134.95699999999999</v>
      </c>
      <c r="X4" s="18">
        <v>63.613</v>
      </c>
      <c r="Y4" s="18">
        <v>64.828999999999994</v>
      </c>
      <c r="Z4" s="19"/>
      <c r="AA4" s="20">
        <f>SUM(B4:Z4)</f>
        <v>966.41399999999999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80.73</v>
      </c>
      <c r="O7" s="28">
        <v>59</v>
      </c>
      <c r="P7" s="28">
        <v>75</v>
      </c>
      <c r="Q7" s="28">
        <v>118.7</v>
      </c>
      <c r="R7" s="28">
        <v>92.23</v>
      </c>
      <c r="S7" s="28">
        <v>90</v>
      </c>
      <c r="T7" s="28">
        <v>117.04</v>
      </c>
      <c r="U7" s="28">
        <v>140.27000000000001</v>
      </c>
      <c r="V7" s="28">
        <v>144.16</v>
      </c>
      <c r="W7" s="28">
        <v>141.54</v>
      </c>
      <c r="X7" s="28">
        <v>134.35</v>
      </c>
      <c r="Y7" s="28">
        <v>123.99</v>
      </c>
      <c r="Z7" s="29"/>
      <c r="AA7" s="30">
        <f>IF(SUM(B7:Z7)&lt;&gt;0,AVERAGEIF(B7:Z7,"&lt;&gt;"""),"")</f>
        <v>109.75083333333333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9.0999999999999998E-2</v>
      </c>
      <c r="O14" s="57">
        <v>1.5</v>
      </c>
      <c r="P14" s="57">
        <v>30.501999999999999</v>
      </c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32.092999999999996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9.0999999999999998E-2</v>
      </c>
      <c r="O16" s="62">
        <f t="shared" si="1"/>
        <v>1.5</v>
      </c>
      <c r="P16" s="62">
        <f t="shared" si="1"/>
        <v>30.501999999999999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32.092999999999996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27.375</v>
      </c>
      <c r="O20" s="77">
        <v>23.753999999999998</v>
      </c>
      <c r="P20" s="77">
        <v>22.225999999999999</v>
      </c>
      <c r="Q20" s="77">
        <v>12.576000000000001</v>
      </c>
      <c r="R20" s="77">
        <v>12.148</v>
      </c>
      <c r="S20" s="77">
        <v>19.666</v>
      </c>
      <c r="T20" s="77">
        <v>18.576999999999998</v>
      </c>
      <c r="U20" s="77">
        <v>15.679</v>
      </c>
      <c r="V20" s="77">
        <v>18.05</v>
      </c>
      <c r="W20" s="77">
        <v>13.280000000000001</v>
      </c>
      <c r="X20" s="77">
        <v>14.836</v>
      </c>
      <c r="Y20" s="77">
        <v>9.7960000000000012</v>
      </c>
      <c r="Z20" s="78"/>
      <c r="AA20" s="79">
        <f t="shared" si="2"/>
        <v>207.96299999999999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62.867000000000004</v>
      </c>
      <c r="O21" s="81">
        <v>39.524999999999999</v>
      </c>
      <c r="P21" s="81">
        <v>30.777999999999999</v>
      </c>
      <c r="Q21" s="81">
        <v>34.727999999999994</v>
      </c>
      <c r="R21" s="81">
        <v>50.331000000000003</v>
      </c>
      <c r="S21" s="81">
        <v>44.616999999999997</v>
      </c>
      <c r="T21" s="81">
        <v>69.498000000000005</v>
      </c>
      <c r="U21" s="81">
        <v>65.521999999999991</v>
      </c>
      <c r="V21" s="81">
        <v>85.405000000000015</v>
      </c>
      <c r="W21" s="81">
        <v>73.577000000000012</v>
      </c>
      <c r="X21" s="81">
        <v>48.777000000000001</v>
      </c>
      <c r="Y21" s="81">
        <v>40.832999999999998</v>
      </c>
      <c r="Z21" s="78"/>
      <c r="AA21" s="79">
        <f t="shared" si="2"/>
        <v>646.45800000000008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0</v>
      </c>
      <c r="C25" s="88">
        <f t="shared" si="3"/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90.242000000000004</v>
      </c>
      <c r="O25" s="88">
        <f t="shared" si="3"/>
        <v>63.278999999999996</v>
      </c>
      <c r="P25" s="88">
        <f t="shared" si="3"/>
        <v>53.003999999999998</v>
      </c>
      <c r="Q25" s="88">
        <f t="shared" si="3"/>
        <v>47.303999999999995</v>
      </c>
      <c r="R25" s="88">
        <f t="shared" si="3"/>
        <v>62.478999999999999</v>
      </c>
      <c r="S25" s="88">
        <f t="shared" si="3"/>
        <v>64.283000000000001</v>
      </c>
      <c r="T25" s="88">
        <f t="shared" si="3"/>
        <v>88.075000000000003</v>
      </c>
      <c r="U25" s="88">
        <f t="shared" si="3"/>
        <v>81.200999999999993</v>
      </c>
      <c r="V25" s="88">
        <f t="shared" si="3"/>
        <v>103.45500000000001</v>
      </c>
      <c r="W25" s="88">
        <f t="shared" si="3"/>
        <v>86.857000000000014</v>
      </c>
      <c r="X25" s="88">
        <f t="shared" si="3"/>
        <v>63.613</v>
      </c>
      <c r="Y25" s="88">
        <f t="shared" si="3"/>
        <v>50.628999999999998</v>
      </c>
      <c r="Z25" s="89">
        <f t="shared" si="3"/>
        <v>0</v>
      </c>
      <c r="AA25" s="90">
        <f t="shared" si="3"/>
        <v>854.42100000000005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90.332999999999998</v>
      </c>
      <c r="O29" s="77">
        <v>64.778999999999996</v>
      </c>
      <c r="P29" s="77">
        <v>83.506</v>
      </c>
      <c r="Q29" s="77">
        <v>47.304000000000002</v>
      </c>
      <c r="R29" s="77">
        <v>62.478999999999999</v>
      </c>
      <c r="S29" s="77">
        <v>64.283000000000001</v>
      </c>
      <c r="T29" s="77">
        <v>88.075000000000003</v>
      </c>
      <c r="U29" s="77">
        <v>81.200999999999993</v>
      </c>
      <c r="V29" s="77">
        <v>103.455</v>
      </c>
      <c r="W29" s="77">
        <v>86.856999999999999</v>
      </c>
      <c r="X29" s="77">
        <v>63.613</v>
      </c>
      <c r="Y29" s="77">
        <v>50.628999999999998</v>
      </c>
      <c r="Z29" s="78"/>
      <c r="AA29" s="79">
        <f>SUM(B29:Z29)</f>
        <v>886.51400000000001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0</v>
      </c>
      <c r="C31" s="62">
        <f t="shared" si="4"/>
        <v>0</v>
      </c>
      <c r="D31" s="62">
        <f t="shared" si="4"/>
        <v>0</v>
      </c>
      <c r="E31" s="62">
        <f t="shared" si="4"/>
        <v>0</v>
      </c>
      <c r="F31" s="62">
        <f t="shared" si="4"/>
        <v>0</v>
      </c>
      <c r="G31" s="62">
        <f t="shared" si="4"/>
        <v>0</v>
      </c>
      <c r="H31" s="62">
        <f t="shared" si="4"/>
        <v>0</v>
      </c>
      <c r="I31" s="62">
        <f t="shared" si="4"/>
        <v>0</v>
      </c>
      <c r="J31" s="62">
        <f t="shared" si="4"/>
        <v>0</v>
      </c>
      <c r="K31" s="62">
        <f t="shared" si="4"/>
        <v>0</v>
      </c>
      <c r="L31" s="62">
        <f t="shared" si="4"/>
        <v>0</v>
      </c>
      <c r="M31" s="62">
        <f t="shared" si="4"/>
        <v>0</v>
      </c>
      <c r="N31" s="62">
        <f t="shared" si="4"/>
        <v>90.332999999999998</v>
      </c>
      <c r="O31" s="62">
        <f t="shared" si="4"/>
        <v>64.778999999999996</v>
      </c>
      <c r="P31" s="62">
        <f t="shared" si="4"/>
        <v>83.506</v>
      </c>
      <c r="Q31" s="62">
        <f t="shared" si="4"/>
        <v>47.304000000000002</v>
      </c>
      <c r="R31" s="62">
        <f t="shared" si="4"/>
        <v>62.478999999999999</v>
      </c>
      <c r="S31" s="62">
        <f t="shared" si="4"/>
        <v>64.283000000000001</v>
      </c>
      <c r="T31" s="62">
        <f t="shared" si="4"/>
        <v>88.075000000000003</v>
      </c>
      <c r="U31" s="62">
        <f t="shared" si="4"/>
        <v>81.200999999999993</v>
      </c>
      <c r="V31" s="62">
        <f t="shared" si="4"/>
        <v>103.455</v>
      </c>
      <c r="W31" s="62">
        <f t="shared" si="4"/>
        <v>86.856999999999999</v>
      </c>
      <c r="X31" s="62">
        <f t="shared" si="4"/>
        <v>63.613</v>
      </c>
      <c r="Y31" s="62">
        <f t="shared" si="4"/>
        <v>50.628999999999998</v>
      </c>
      <c r="Z31" s="63">
        <f t="shared" si="4"/>
        <v>0</v>
      </c>
      <c r="AA31" s="64">
        <f t="shared" si="4"/>
        <v>886.51400000000001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>
        <v>3.8</v>
      </c>
      <c r="S38" s="99">
        <v>13.8</v>
      </c>
      <c r="T38" s="99"/>
      <c r="U38" s="99"/>
      <c r="V38" s="99"/>
      <c r="W38" s="99">
        <v>48.1</v>
      </c>
      <c r="X38" s="99"/>
      <c r="Y38" s="99">
        <v>14.2</v>
      </c>
      <c r="Z38" s="100"/>
      <c r="AA38" s="79">
        <f t="shared" si="5"/>
        <v>79.900000000000006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3.8</v>
      </c>
      <c r="S39" s="88">
        <f t="shared" si="6"/>
        <v>13.8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48.1</v>
      </c>
      <c r="X39" s="88">
        <f t="shared" si="6"/>
        <v>0</v>
      </c>
      <c r="Y39" s="88">
        <f t="shared" si="6"/>
        <v>14.2</v>
      </c>
      <c r="Z39" s="89">
        <f t="shared" si="6"/>
        <v>0</v>
      </c>
      <c r="AA39" s="90">
        <f t="shared" si="5"/>
        <v>79.900000000000006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>
        <v>3.8</v>
      </c>
      <c r="S46" s="99">
        <v>13.8</v>
      </c>
      <c r="T46" s="99"/>
      <c r="U46" s="99"/>
      <c r="V46" s="99"/>
      <c r="W46" s="99">
        <v>48.1</v>
      </c>
      <c r="X46" s="99"/>
      <c r="Y46" s="99">
        <v>14.2</v>
      </c>
      <c r="Z46" s="100"/>
      <c r="AA46" s="79">
        <f t="shared" si="7"/>
        <v>79.900000000000006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3.8</v>
      </c>
      <c r="S48" s="88">
        <f t="shared" si="8"/>
        <v>13.8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48.1</v>
      </c>
      <c r="X48" s="88">
        <f t="shared" si="8"/>
        <v>0</v>
      </c>
      <c r="Y48" s="88">
        <f t="shared" si="8"/>
        <v>14.2</v>
      </c>
      <c r="Z48" s="89">
        <f t="shared" si="8"/>
        <v>0</v>
      </c>
      <c r="AA48" s="90">
        <f t="shared" si="7"/>
        <v>79.900000000000006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0</v>
      </c>
      <c r="C51" s="88">
        <f t="shared" si="10"/>
        <v>0</v>
      </c>
      <c r="D51" s="88">
        <f t="shared" si="10"/>
        <v>0</v>
      </c>
      <c r="E51" s="88">
        <f t="shared" si="10"/>
        <v>0</v>
      </c>
      <c r="F51" s="88">
        <f t="shared" si="10"/>
        <v>0</v>
      </c>
      <c r="G51" s="88">
        <f t="shared" si="10"/>
        <v>0</v>
      </c>
      <c r="H51" s="88">
        <f t="shared" si="10"/>
        <v>0</v>
      </c>
      <c r="I51" s="88">
        <f t="shared" si="10"/>
        <v>0</v>
      </c>
      <c r="J51" s="88">
        <f t="shared" si="10"/>
        <v>0</v>
      </c>
      <c r="K51" s="88">
        <f t="shared" si="10"/>
        <v>0</v>
      </c>
      <c r="L51" s="88">
        <f t="shared" si="10"/>
        <v>0</v>
      </c>
      <c r="M51" s="88">
        <f t="shared" si="10"/>
        <v>0</v>
      </c>
      <c r="N51" s="88">
        <f t="shared" si="10"/>
        <v>90.332999999999998</v>
      </c>
      <c r="O51" s="88">
        <f t="shared" si="10"/>
        <v>64.778999999999996</v>
      </c>
      <c r="P51" s="88">
        <f t="shared" si="10"/>
        <v>83.506</v>
      </c>
      <c r="Q51" s="88">
        <f t="shared" si="10"/>
        <v>47.303999999999995</v>
      </c>
      <c r="R51" s="88">
        <f t="shared" si="10"/>
        <v>66.278999999999996</v>
      </c>
      <c r="S51" s="88">
        <f t="shared" si="10"/>
        <v>78.082999999999998</v>
      </c>
      <c r="T51" s="88">
        <f t="shared" si="10"/>
        <v>88.075000000000003</v>
      </c>
      <c r="U51" s="88">
        <f t="shared" si="10"/>
        <v>81.200999999999993</v>
      </c>
      <c r="V51" s="88">
        <f t="shared" si="10"/>
        <v>103.45500000000001</v>
      </c>
      <c r="W51" s="88">
        <f t="shared" si="10"/>
        <v>134.95700000000002</v>
      </c>
      <c r="X51" s="88">
        <f t="shared" si="10"/>
        <v>63.613</v>
      </c>
      <c r="Y51" s="88">
        <f t="shared" si="10"/>
        <v>64.828999999999994</v>
      </c>
      <c r="Z51" s="89">
        <f t="shared" si="10"/>
        <v>0</v>
      </c>
      <c r="AA51" s="104">
        <f>SUM(B51:Z51)</f>
        <v>966.41399999999999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45041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-58.9</v>
      </c>
      <c r="O4" s="18">
        <v>-18.3</v>
      </c>
      <c r="P4" s="18">
        <v>-35.6</v>
      </c>
      <c r="Q4" s="18"/>
      <c r="R4" s="18">
        <v>3.8</v>
      </c>
      <c r="S4" s="18">
        <v>13.8</v>
      </c>
      <c r="T4" s="18">
        <v>-7.1</v>
      </c>
      <c r="U4" s="18">
        <v>-8.3000000000000007</v>
      </c>
      <c r="V4" s="18">
        <v>-5.0999999999999996</v>
      </c>
      <c r="W4" s="18">
        <v>48.1</v>
      </c>
      <c r="X4" s="18"/>
      <c r="Y4" s="18">
        <v>14.2</v>
      </c>
      <c r="Z4" s="19"/>
      <c r="AA4" s="111">
        <f>SUM(B4:Z4)</f>
        <v>-53.399999999999991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/>
      <c r="C7" s="117"/>
      <c r="D7" s="117"/>
      <c r="E7" s="117"/>
      <c r="F7" s="117"/>
      <c r="G7" s="117"/>
      <c r="H7" s="117"/>
      <c r="I7" s="117"/>
      <c r="J7" s="117"/>
      <c r="K7" s="117"/>
      <c r="L7" s="117"/>
      <c r="M7" s="117"/>
      <c r="N7" s="117">
        <v>80.73</v>
      </c>
      <c r="O7" s="117">
        <v>59</v>
      </c>
      <c r="P7" s="117">
        <v>75</v>
      </c>
      <c r="Q7" s="117">
        <v>118.7</v>
      </c>
      <c r="R7" s="117">
        <v>92.23</v>
      </c>
      <c r="S7" s="117">
        <v>90</v>
      </c>
      <c r="T7" s="117">
        <v>117.04</v>
      </c>
      <c r="U7" s="117">
        <v>140.27000000000001</v>
      </c>
      <c r="V7" s="117">
        <v>144.16</v>
      </c>
      <c r="W7" s="117">
        <v>141.54</v>
      </c>
      <c r="X7" s="117">
        <v>134.35</v>
      </c>
      <c r="Y7" s="117">
        <v>123.99</v>
      </c>
      <c r="Z7" s="118"/>
      <c r="AA7" s="119">
        <f>IF(SUM(B7:Z7)&lt;&gt;0,AVERAGEIF(B7:Z7,"&lt;&gt;"""),"")</f>
        <v>109.75083333333333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>
        <v>58.9</v>
      </c>
      <c r="O15" s="133">
        <v>18.3</v>
      </c>
      <c r="P15" s="133">
        <v>35.6</v>
      </c>
      <c r="Q15" s="133"/>
      <c r="R15" s="133"/>
      <c r="S15" s="133"/>
      <c r="T15" s="133">
        <v>7.1</v>
      </c>
      <c r="U15" s="133">
        <v>8.3000000000000007</v>
      </c>
      <c r="V15" s="133">
        <v>5.0999999999999996</v>
      </c>
      <c r="W15" s="133"/>
      <c r="X15" s="133"/>
      <c r="Y15" s="133"/>
      <c r="Z15" s="131"/>
      <c r="AA15" s="132">
        <f t="shared" si="0"/>
        <v>133.30000000000001</v>
      </c>
    </row>
    <row r="16" spans="1:27" ht="30" customHeight="1" thickBot="1" x14ac:dyDescent="0.25">
      <c r="A16" s="86" t="s">
        <v>50</v>
      </c>
      <c r="B16" s="134" t="str">
        <f t="shared" ref="B16:Z16" si="1">IF(LEN(B$2)&gt;0,SUM(B11:B15),"")</f>
        <v/>
      </c>
      <c r="C16" s="135" t="str">
        <f t="shared" si="1"/>
        <v/>
      </c>
      <c r="D16" s="135" t="str">
        <f t="shared" si="1"/>
        <v/>
      </c>
      <c r="E16" s="135" t="str">
        <f t="shared" si="1"/>
        <v/>
      </c>
      <c r="F16" s="135" t="str">
        <f t="shared" si="1"/>
        <v/>
      </c>
      <c r="G16" s="135" t="str">
        <f t="shared" si="1"/>
        <v/>
      </c>
      <c r="H16" s="135" t="str">
        <f t="shared" si="1"/>
        <v/>
      </c>
      <c r="I16" s="135" t="str">
        <f t="shared" si="1"/>
        <v/>
      </c>
      <c r="J16" s="135" t="str">
        <f t="shared" si="1"/>
        <v/>
      </c>
      <c r="K16" s="135" t="str">
        <f t="shared" si="1"/>
        <v/>
      </c>
      <c r="L16" s="135" t="str">
        <f t="shared" si="1"/>
        <v/>
      </c>
      <c r="M16" s="135" t="str">
        <f t="shared" si="1"/>
        <v/>
      </c>
      <c r="N16" s="135">
        <f t="shared" si="1"/>
        <v>58.9</v>
      </c>
      <c r="O16" s="135">
        <f t="shared" si="1"/>
        <v>18.3</v>
      </c>
      <c r="P16" s="135">
        <f t="shared" si="1"/>
        <v>35.6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7.1</v>
      </c>
      <c r="U16" s="135">
        <f t="shared" si="1"/>
        <v>8.3000000000000007</v>
      </c>
      <c r="V16" s="135">
        <f t="shared" si="1"/>
        <v>5.0999999999999996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133.30000000000001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>
        <v>3.8</v>
      </c>
      <c r="S23" s="133">
        <v>13.8</v>
      </c>
      <c r="T23" s="133"/>
      <c r="U23" s="133"/>
      <c r="V23" s="133"/>
      <c r="W23" s="133">
        <v>48.1</v>
      </c>
      <c r="X23" s="133"/>
      <c r="Y23" s="133">
        <v>14.2</v>
      </c>
      <c r="Z23" s="131"/>
      <c r="AA23" s="132">
        <f t="shared" si="2"/>
        <v>79.900000000000006</v>
      </c>
    </row>
    <row r="24" spans="1:27" ht="30" customHeight="1" thickBot="1" x14ac:dyDescent="0.25">
      <c r="A24" s="86" t="s">
        <v>48</v>
      </c>
      <c r="B24" s="134" t="str">
        <f t="shared" ref="B24:Z24" si="3">IF(LEN(B$2)&gt;0,SUM(B19:B23),"")</f>
        <v/>
      </c>
      <c r="C24" s="135" t="str">
        <f t="shared" si="3"/>
        <v/>
      </c>
      <c r="D24" s="135" t="str">
        <f t="shared" si="3"/>
        <v/>
      </c>
      <c r="E24" s="135" t="str">
        <f t="shared" si="3"/>
        <v/>
      </c>
      <c r="F24" s="135" t="str">
        <f t="shared" si="3"/>
        <v/>
      </c>
      <c r="G24" s="135" t="str">
        <f t="shared" si="3"/>
        <v/>
      </c>
      <c r="H24" s="135" t="str">
        <f t="shared" si="3"/>
        <v/>
      </c>
      <c r="I24" s="135" t="str">
        <f t="shared" si="3"/>
        <v/>
      </c>
      <c r="J24" s="135" t="str">
        <f t="shared" si="3"/>
        <v/>
      </c>
      <c r="K24" s="135" t="str">
        <f t="shared" si="3"/>
        <v/>
      </c>
      <c r="L24" s="135" t="str">
        <f t="shared" si="3"/>
        <v/>
      </c>
      <c r="M24" s="135" t="str">
        <f t="shared" si="3"/>
        <v/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3.8</v>
      </c>
      <c r="S24" s="135">
        <f t="shared" si="3"/>
        <v>13.8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48.1</v>
      </c>
      <c r="X24" s="135">
        <f t="shared" si="3"/>
        <v>0</v>
      </c>
      <c r="Y24" s="135">
        <f t="shared" si="3"/>
        <v>14.2</v>
      </c>
      <c r="Z24" s="136" t="str">
        <f t="shared" si="3"/>
        <v/>
      </c>
      <c r="AA24" s="90">
        <f t="shared" si="2"/>
        <v>79.900000000000006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2023-04-25T08:21:51Z</dcterms:created>
  <dcterms:modified xsi:type="dcterms:W3CDTF">2023-04-25T08:21:52Z</dcterms:modified>
</cp:coreProperties>
</file>