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<sst xmlns="http://schemas.openxmlformats.org/spreadsheetml/2006/main" count="117" uniqueCount="53">
  <si>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24/04/2023 11:21:34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</si>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</sst>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5F-4D3C-83C9-DBDB88051E9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5F-4D3C-83C9-DBDB88051E9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85F-4D3C-83C9-DBDB88051E9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12.2</c:v>
                </c:pt>
                <c:pt idx="13">
                  <c:v>0</c:v>
                </c:pt>
                <c:pt idx="14">
                  <c:v>0.7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5F-4D3C-83C9-DBDB88051E9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6.1190000000000007</c:v>
                </c:pt>
                <c:pt idx="14">
                  <c:v>15.031000000000001</c:v>
                </c:pt>
                <c:pt idx="15">
                  <c:v>42.85</c:v>
                </c:pt>
                <c:pt idx="16">
                  <c:v>22.793000000000003</c:v>
                </c:pt>
                <c:pt idx="17">
                  <c:v>92.424000000000007</c:v>
                </c:pt>
                <c:pt idx="18">
                  <c:v>136.12700000000001</c:v>
                </c:pt>
                <c:pt idx="19">
                  <c:v>74.926999999999992</c:v>
                </c:pt>
                <c:pt idx="20">
                  <c:v>72.149000000000001</c:v>
                </c:pt>
                <c:pt idx="21">
                  <c:v>71.292000000000016</c:v>
                </c:pt>
                <c:pt idx="22">
                  <c:v>72.409000000000006</c:v>
                </c:pt>
                <c:pt idx="23">
                  <c:v>53.960000000000008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5F-4D3C-83C9-DBDB88051E9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5F-4D3C-83C9-DBDB88051E9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5F-4D3C-83C9-DBDB88051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31.033000000000001</c:v>
                </c:pt>
                <c:pt idx="13">
                  <c:v>32.352000000000004</c:v>
                </c:pt>
                <c:pt idx="14">
                  <c:v>33.28</c:v>
                </c:pt>
                <c:pt idx="15">
                  <c:v>86.733000000000004</c:v>
                </c:pt>
                <c:pt idx="16">
                  <c:v>37.256</c:v>
                </c:pt>
                <c:pt idx="17">
                  <c:v>105.794</c:v>
                </c:pt>
                <c:pt idx="18">
                  <c:v>148.768</c:v>
                </c:pt>
                <c:pt idx="19">
                  <c:v>90.404000000000011</c:v>
                </c:pt>
                <c:pt idx="20">
                  <c:v>91.155999999999992</c:v>
                </c:pt>
                <c:pt idx="21">
                  <c:v>85.188000000000002</c:v>
                </c:pt>
                <c:pt idx="22">
                  <c:v>85.652000000000001</c:v>
                </c:pt>
                <c:pt idx="23">
                  <c:v>139.03899999999999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5F-4D3C-83C9-DBDB88051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80.010000000000005</c:v>
                </c:pt>
                <c:pt idx="13">
                  <c:v>73.44</c:v>
                </c:pt>
                <c:pt idx="14">
                  <c:v>49.5</c:v>
                </c:pt>
                <c:pt idx="15">
                  <c:v>60</c:v>
                </c:pt>
                <c:pt idx="16">
                  <c:v>77.959999999999994</c:v>
                </c:pt>
                <c:pt idx="17">
                  <c:v>90</c:v>
                </c:pt>
                <c:pt idx="18">
                  <c:v>102.05</c:v>
                </c:pt>
                <c:pt idx="19">
                  <c:v>82.5</c:v>
                </c:pt>
                <c:pt idx="20">
                  <c:v>82.5</c:v>
                </c:pt>
                <c:pt idx="21">
                  <c:v>82.5</c:v>
                </c:pt>
                <c:pt idx="22">
                  <c:v>82.5</c:v>
                </c:pt>
                <c:pt idx="23">
                  <c:v>110.23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5F-4D3C-83C9-DBDB88051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31.041</v>
      </c>
      <c r="O4" s="18">
        <v>32.352000000000004</v>
      </c>
      <c r="P4" s="18">
        <v>33.321999999999996</v>
      </c>
      <c r="Q4" s="18">
        <v>86.76400000000001</v>
      </c>
      <c r="R4" s="18">
        <v>37.212000000000003</v>
      </c>
      <c r="S4" s="18">
        <v>105.768</v>
      </c>
      <c r="T4" s="18">
        <v>148.74500000000003</v>
      </c>
      <c r="U4" s="18">
        <v>90.403999999999996</v>
      </c>
      <c r="V4" s="18">
        <v>91.156000000000006</v>
      </c>
      <c r="W4" s="18">
        <v>85.188000000000017</v>
      </c>
      <c r="X4" s="18">
        <v>85.652000000000001</v>
      </c>
      <c r="Y4" s="18">
        <v>139.03899999999999</v>
      </c>
      <c r="Z4" s="19"/>
      <c r="AA4" s="20">
        <f>SUM(B4:Z4)</f>
        <v>966.64300000000014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80.010000000000005</v>
      </c>
      <c r="O7" s="28">
        <v>73.44</v>
      </c>
      <c r="P7" s="28">
        <v>49.5</v>
      </c>
      <c r="Q7" s="28">
        <v>60</v>
      </c>
      <c r="R7" s="28">
        <v>77.959999999999994</v>
      </c>
      <c r="S7" s="28">
        <v>90</v>
      </c>
      <c r="T7" s="28">
        <v>102.05</v>
      </c>
      <c r="U7" s="28">
        <v>82.5</v>
      </c>
      <c r="V7" s="28">
        <v>82.5</v>
      </c>
      <c r="W7" s="28">
        <v>82.5</v>
      </c>
      <c r="X7" s="28">
        <v>82.5</v>
      </c>
      <c r="Y7" s="28">
        <v>110.23</v>
      </c>
      <c r="Z7" s="29"/>
      <c r="AA7" s="30">
        <f>IF(SUM(B7:Z7)&lt;&gt;0,AVERAGEIF(B7:Z7,"&lt;&gt;"""),"")</f>
        <v>81.099166666666662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6.1190000000000007</v>
      </c>
      <c r="P14" s="57">
        <v>15.031000000000001</v>
      </c>
      <c r="Q14" s="57">
        <v>42.85</v>
      </c>
      <c r="R14" s="57">
        <v>22.793000000000003</v>
      </c>
      <c r="S14" s="57">
        <v>92.424000000000007</v>
      </c>
      <c r="T14" s="57">
        <v>136.12700000000001</v>
      </c>
      <c r="U14" s="57">
        <v>74.926999999999992</v>
      </c>
      <c r="V14" s="57">
        <v>72.149000000000001</v>
      </c>
      <c r="W14" s="57">
        <v>71.292000000000016</v>
      </c>
      <c r="X14" s="57">
        <v>72.409000000000006</v>
      </c>
      <c r="Y14" s="57">
        <v>53.960000000000008</v>
      </c>
      <c r="Z14" s="58"/>
      <c r="AA14" s="59">
        <f t="shared" si="0"/>
        <v>660.08100000000013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6.1190000000000007</v>
      </c>
      <c r="P16" s="62">
        <f t="shared" si="1"/>
        <v>15.031000000000001</v>
      </c>
      <c r="Q16" s="62">
        <f t="shared" si="1"/>
        <v>42.85</v>
      </c>
      <c r="R16" s="62">
        <f t="shared" si="1"/>
        <v>22.793000000000003</v>
      </c>
      <c r="S16" s="62">
        <f t="shared" si="1"/>
        <v>92.424000000000007</v>
      </c>
      <c r="T16" s="62">
        <f t="shared" si="1"/>
        <v>136.12700000000001</v>
      </c>
      <c r="U16" s="62">
        <f t="shared" si="1"/>
        <v>74.926999999999992</v>
      </c>
      <c r="V16" s="62">
        <f t="shared" si="1"/>
        <v>72.149000000000001</v>
      </c>
      <c r="W16" s="62">
        <f t="shared" si="1"/>
        <v>71.292000000000016</v>
      </c>
      <c r="X16" s="62">
        <f t="shared" si="1"/>
        <v>72.409000000000006</v>
      </c>
      <c r="Y16" s="62">
        <f t="shared" si="1"/>
        <v>53.960000000000008</v>
      </c>
      <c r="Z16" s="63" t="str">
        <f t="shared" si="1"/>
        <v/>
      </c>
      <c r="AA16" s="64">
        <f>SUM(AA10:AA15)</f>
        <v>660.08100000000013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0.34100000000000003</v>
      </c>
      <c r="P20" s="77"/>
      <c r="Q20" s="77">
        <v>4.1500000000000004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4.4910000000000005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18.841000000000001</v>
      </c>
      <c r="O21" s="81">
        <v>25.891999999999999</v>
      </c>
      <c r="P21" s="81">
        <v>17.591000000000001</v>
      </c>
      <c r="Q21" s="81">
        <v>39.763999999999996</v>
      </c>
      <c r="R21" s="81">
        <v>14.419</v>
      </c>
      <c r="S21" s="81">
        <v>13.343999999999999</v>
      </c>
      <c r="T21" s="81">
        <v>12.618</v>
      </c>
      <c r="U21" s="81">
        <v>15.476999999999999</v>
      </c>
      <c r="V21" s="81">
        <v>19.007000000000001</v>
      </c>
      <c r="W21" s="81">
        <v>13.895999999999999</v>
      </c>
      <c r="X21" s="81">
        <v>13.243</v>
      </c>
      <c r="Y21" s="81">
        <v>1.379</v>
      </c>
      <c r="Z21" s="78"/>
      <c r="AA21" s="79">
        <f t="shared" si="2"/>
        <v>205.47099999999998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18.841000000000001</v>
      </c>
      <c r="O25" s="88">
        <f t="shared" si="3"/>
        <v>26.233000000000001</v>
      </c>
      <c r="P25" s="88">
        <f t="shared" si="3"/>
        <v>17.591000000000001</v>
      </c>
      <c r="Q25" s="88">
        <f t="shared" si="3"/>
        <v>43.913999999999994</v>
      </c>
      <c r="R25" s="88">
        <f t="shared" si="3"/>
        <v>14.419</v>
      </c>
      <c r="S25" s="88">
        <f t="shared" si="3"/>
        <v>13.343999999999999</v>
      </c>
      <c r="T25" s="88">
        <f t="shared" si="3"/>
        <v>12.618</v>
      </c>
      <c r="U25" s="88">
        <f t="shared" si="3"/>
        <v>15.476999999999999</v>
      </c>
      <c r="V25" s="88">
        <f t="shared" si="3"/>
        <v>19.007000000000001</v>
      </c>
      <c r="W25" s="88">
        <f t="shared" si="3"/>
        <v>13.895999999999999</v>
      </c>
      <c r="X25" s="88">
        <f t="shared" si="3"/>
        <v>13.243</v>
      </c>
      <c r="Y25" s="88">
        <f t="shared" si="3"/>
        <v>1.379</v>
      </c>
      <c r="Z25" s="89" t="str">
        <f t="shared" si="3"/>
        <v/>
      </c>
      <c r="AA25" s="90">
        <f>SUM(AA19:AA24)</f>
        <v>209.96199999999999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18.841000000000001</v>
      </c>
      <c r="O29" s="77">
        <v>32.351999999999997</v>
      </c>
      <c r="P29" s="77">
        <v>32.622</v>
      </c>
      <c r="Q29" s="77">
        <v>86.763999999999996</v>
      </c>
      <c r="R29" s="77">
        <v>37.212000000000003</v>
      </c>
      <c r="S29" s="77">
        <v>105.768</v>
      </c>
      <c r="T29" s="77">
        <v>148.745</v>
      </c>
      <c r="U29" s="77">
        <v>90.403999999999996</v>
      </c>
      <c r="V29" s="77">
        <v>91.156000000000006</v>
      </c>
      <c r="W29" s="77">
        <v>85.188000000000002</v>
      </c>
      <c r="X29" s="77">
        <v>85.652000000000001</v>
      </c>
      <c r="Y29" s="77">
        <v>55.338999999999999</v>
      </c>
      <c r="Z29" s="78"/>
      <c r="AA29" s="79">
        <f>SUM(B29:Z29)</f>
        <v>870.04300000000012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18.841000000000001</v>
      </c>
      <c r="O31" s="62">
        <f t="shared" si="4"/>
        <v>32.351999999999997</v>
      </c>
      <c r="P31" s="62">
        <f t="shared" si="4"/>
        <v>32.622</v>
      </c>
      <c r="Q31" s="62">
        <f t="shared" si="4"/>
        <v>86.763999999999996</v>
      </c>
      <c r="R31" s="62">
        <f t="shared" si="4"/>
        <v>37.212000000000003</v>
      </c>
      <c r="S31" s="62">
        <f t="shared" si="4"/>
        <v>105.768</v>
      </c>
      <c r="T31" s="62">
        <f t="shared" si="4"/>
        <v>148.745</v>
      </c>
      <c r="U31" s="62">
        <f t="shared" si="4"/>
        <v>90.403999999999996</v>
      </c>
      <c r="V31" s="62">
        <f t="shared" si="4"/>
        <v>91.156000000000006</v>
      </c>
      <c r="W31" s="62">
        <f t="shared" si="4"/>
        <v>85.188000000000002</v>
      </c>
      <c r="X31" s="62">
        <f t="shared" si="4"/>
        <v>85.652000000000001</v>
      </c>
      <c r="Y31" s="62">
        <f t="shared" si="4"/>
        <v>55.338999999999999</v>
      </c>
      <c r="Z31" s="63" t="str">
        <f t="shared" si="4"/>
        <v/>
      </c>
      <c r="AA31" s="64">
        <f>SUM(AA28:AA30)</f>
        <v>870.04300000000012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12.2</v>
      </c>
      <c r="O38" s="99"/>
      <c r="P38" s="99">
        <v>0.7</v>
      </c>
      <c r="Q38" s="99"/>
      <c r="R38" s="99"/>
      <c r="S38" s="99"/>
      <c r="T38" s="99"/>
      <c r="U38" s="99"/>
      <c r="V38" s="99"/>
      <c r="W38" s="99"/>
      <c r="X38" s="99"/>
      <c r="Y38" s="99">
        <v>83.7</v>
      </c>
      <c r="Z38" s="100"/>
      <c r="AA38" s="79">
        <f t="shared" si="5"/>
        <v>96.6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12.2</v>
      </c>
      <c r="O39" s="88">
        <f t="shared" si="6"/>
        <v>0</v>
      </c>
      <c r="P39" s="88">
        <f t="shared" si="6"/>
        <v>0.7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83.7</v>
      </c>
      <c r="Z39" s="89" t="str">
        <f t="shared" si="6"/>
        <v/>
      </c>
      <c r="AA39" s="90">
        <f t="shared" si="5"/>
        <v>96.6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12.2</v>
      </c>
      <c r="O46" s="99"/>
      <c r="P46" s="99">
        <v>0.7</v>
      </c>
      <c r="Q46" s="99"/>
      <c r="R46" s="99"/>
      <c r="S46" s="99"/>
      <c r="T46" s="99"/>
      <c r="U46" s="99"/>
      <c r="V46" s="99"/>
      <c r="W46" s="99"/>
      <c r="X46" s="99"/>
      <c r="Y46" s="99">
        <v>83.7</v>
      </c>
      <c r="Z46" s="100"/>
      <c r="AA46" s="79">
        <f t="shared" si="7"/>
        <v>96.6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12.2</v>
      </c>
      <c r="O48" s="88">
        <f t="shared" si="8"/>
        <v>0</v>
      </c>
      <c r="P48" s="88">
        <f t="shared" si="8"/>
        <v>0.7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83.7</v>
      </c>
      <c r="Z48" s="89" t="str">
        <f t="shared" si="8"/>
        <v/>
      </c>
      <c r="AA48" s="90">
        <f t="shared" si="7"/>
        <v>96.6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31.041</v>
      </c>
      <c r="O51" s="88">
        <f t="shared" si="10"/>
        <v>32.352000000000004</v>
      </c>
      <c r="P51" s="88">
        <f t="shared" si="10"/>
        <v>33.322000000000003</v>
      </c>
      <c r="Q51" s="88">
        <f t="shared" si="10"/>
        <v>86.763999999999996</v>
      </c>
      <c r="R51" s="88">
        <f t="shared" si="10"/>
        <v>37.212000000000003</v>
      </c>
      <c r="S51" s="88">
        <f t="shared" si="10"/>
        <v>105.768</v>
      </c>
      <c r="T51" s="88">
        <f t="shared" si="10"/>
        <v>148.745</v>
      </c>
      <c r="U51" s="88">
        <f t="shared" si="10"/>
        <v>90.403999999999996</v>
      </c>
      <c r="V51" s="88">
        <f t="shared" si="10"/>
        <v>91.156000000000006</v>
      </c>
      <c r="W51" s="88">
        <f t="shared" si="10"/>
        <v>85.188000000000017</v>
      </c>
      <c r="X51" s="88">
        <f t="shared" si="10"/>
        <v>85.652000000000001</v>
      </c>
      <c r="Y51" s="88">
        <f t="shared" si="10"/>
        <v>139.03900000000002</v>
      </c>
      <c r="Z51" s="89" t="str">
        <f t="shared" si="10"/>
        <v/>
      </c>
      <c r="AA51" s="104">
        <f>SUM(B51:Z51)</f>
        <v>966.64299999999992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31.033000000000001</v>
      </c>
      <c r="O4" s="18">
        <v>32.352000000000004</v>
      </c>
      <c r="P4" s="18">
        <v>33.28</v>
      </c>
      <c r="Q4" s="18">
        <v>86.733000000000004</v>
      </c>
      <c r="R4" s="18">
        <v>37.256</v>
      </c>
      <c r="S4" s="18">
        <v>105.794</v>
      </c>
      <c r="T4" s="18">
        <v>148.768</v>
      </c>
      <c r="U4" s="18">
        <v>90.404000000000011</v>
      </c>
      <c r="V4" s="18">
        <v>91.155999999999992</v>
      </c>
      <c r="W4" s="18">
        <v>85.188000000000002</v>
      </c>
      <c r="X4" s="18">
        <v>85.652000000000001</v>
      </c>
      <c r="Y4" s="18">
        <v>139.03899999999999</v>
      </c>
      <c r="Z4" s="19"/>
      <c r="AA4" s="20">
        <f>SUM(B4:Z4)</f>
        <v>966.65499999999997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80.010000000000005</v>
      </c>
      <c r="O7" s="28">
        <v>73.44</v>
      </c>
      <c r="P7" s="28">
        <v>49.5</v>
      </c>
      <c r="Q7" s="28">
        <v>60</v>
      </c>
      <c r="R7" s="28">
        <v>77.959999999999994</v>
      </c>
      <c r="S7" s="28">
        <v>90</v>
      </c>
      <c r="T7" s="28">
        <v>102.05</v>
      </c>
      <c r="U7" s="28">
        <v>82.5</v>
      </c>
      <c r="V7" s="28">
        <v>82.5</v>
      </c>
      <c r="W7" s="28">
        <v>82.5</v>
      </c>
      <c r="X7" s="28">
        <v>82.5</v>
      </c>
      <c r="Y7" s="28">
        <v>110.23</v>
      </c>
      <c r="Z7" s="29"/>
      <c r="AA7" s="30">
        <f>IF(SUM(B7:Z7)&lt;&gt;0,AVERAGEIF(B7:Z7,"&lt;&gt;"""),"")</f>
        <v>81.099166666666662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7.327</v>
      </c>
      <c r="O12" s="52">
        <v>10</v>
      </c>
      <c r="P12" s="52">
        <v>10</v>
      </c>
      <c r="Q12" s="52">
        <v>10</v>
      </c>
      <c r="R12" s="52">
        <v>8.6929999999999996</v>
      </c>
      <c r="S12" s="52">
        <v>2</v>
      </c>
      <c r="T12" s="52"/>
      <c r="U12" s="52">
        <v>40.332999999999998</v>
      </c>
      <c r="V12" s="52">
        <v>39</v>
      </c>
      <c r="W12" s="52">
        <v>39</v>
      </c>
      <c r="X12" s="52">
        <v>39</v>
      </c>
      <c r="Y12" s="52"/>
      <c r="Z12" s="53"/>
      <c r="AA12" s="54">
        <f t="shared" si="0"/>
        <v>205.35300000000001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7.8879999999999999</v>
      </c>
      <c r="O14" s="57">
        <v>7.4619999999999997</v>
      </c>
      <c r="P14" s="57">
        <v>20.986999999999998</v>
      </c>
      <c r="Q14" s="57">
        <v>35.602000000000004</v>
      </c>
      <c r="R14" s="57">
        <v>2.9139999999999997</v>
      </c>
      <c r="S14" s="57">
        <v>0.307</v>
      </c>
      <c r="T14" s="57"/>
      <c r="U14" s="57">
        <v>8.6180000000000003</v>
      </c>
      <c r="V14" s="57">
        <v>10.435</v>
      </c>
      <c r="W14" s="57">
        <v>12.743000000000002</v>
      </c>
      <c r="X14" s="57">
        <v>14.844000000000001</v>
      </c>
      <c r="Y14" s="57"/>
      <c r="Z14" s="58"/>
      <c r="AA14" s="59">
        <f t="shared" si="0"/>
        <v>121.79999999999998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15.215</v>
      </c>
      <c r="O16" s="62">
        <f t="shared" si="1"/>
        <v>17.462</v>
      </c>
      <c r="P16" s="62">
        <f t="shared" si="1"/>
        <v>30.986999999999998</v>
      </c>
      <c r="Q16" s="62">
        <f t="shared" si="1"/>
        <v>45.602000000000004</v>
      </c>
      <c r="R16" s="62">
        <f t="shared" si="1"/>
        <v>11.606999999999999</v>
      </c>
      <c r="S16" s="62">
        <f t="shared" si="1"/>
        <v>2.3069999999999999</v>
      </c>
      <c r="T16" s="62">
        <f t="shared" si="1"/>
        <v>0</v>
      </c>
      <c r="U16" s="62">
        <f t="shared" si="1"/>
        <v>48.951000000000001</v>
      </c>
      <c r="V16" s="62">
        <f t="shared" si="1"/>
        <v>49.435000000000002</v>
      </c>
      <c r="W16" s="62">
        <f t="shared" si="1"/>
        <v>51.743000000000002</v>
      </c>
      <c r="X16" s="62">
        <f t="shared" si="1"/>
        <v>53.844000000000001</v>
      </c>
      <c r="Y16" s="62">
        <f t="shared" si="1"/>
        <v>0</v>
      </c>
      <c r="Z16" s="63" t="str">
        <f t="shared" si="1"/>
        <v/>
      </c>
      <c r="AA16" s="64">
        <f>SUM(AA10:AA15)</f>
        <v>327.15300000000002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4.9930000000000003</v>
      </c>
      <c r="O20" s="77">
        <v>7.407</v>
      </c>
      <c r="P20" s="77">
        <v>2.2930000000000001</v>
      </c>
      <c r="Q20" s="77">
        <v>2.1309999999999998</v>
      </c>
      <c r="R20" s="77">
        <v>7.1310000000000002</v>
      </c>
      <c r="S20" s="77">
        <v>15.586</v>
      </c>
      <c r="T20" s="77">
        <v>4.9980000000000002</v>
      </c>
      <c r="U20" s="77">
        <v>32.284999999999997</v>
      </c>
      <c r="V20" s="77">
        <v>32.174999999999997</v>
      </c>
      <c r="W20" s="77">
        <v>24.419</v>
      </c>
      <c r="X20" s="77">
        <v>24.232999999999997</v>
      </c>
      <c r="Y20" s="77">
        <v>86.926000000000002</v>
      </c>
      <c r="Z20" s="78"/>
      <c r="AA20" s="79">
        <f t="shared" si="2"/>
        <v>244.577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10.824999999999999</v>
      </c>
      <c r="O21" s="81">
        <v>7.4829999999999997</v>
      </c>
      <c r="P21" s="81"/>
      <c r="Q21" s="81"/>
      <c r="R21" s="81">
        <v>7.0179999999999989</v>
      </c>
      <c r="S21" s="81">
        <v>23.701000000000001</v>
      </c>
      <c r="T21" s="81">
        <v>21.369999999999997</v>
      </c>
      <c r="U21" s="81">
        <v>9.1679999999999993</v>
      </c>
      <c r="V21" s="81">
        <v>9.5459999999999994</v>
      </c>
      <c r="W21" s="81">
        <v>9.0259999999999998</v>
      </c>
      <c r="X21" s="81">
        <v>7.5750000000000002</v>
      </c>
      <c r="Y21" s="81">
        <v>52.113</v>
      </c>
      <c r="Z21" s="78"/>
      <c r="AA21" s="79">
        <f t="shared" si="2"/>
        <v>157.82499999999999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15.818</v>
      </c>
      <c r="O25" s="88">
        <f t="shared" si="3"/>
        <v>14.89</v>
      </c>
      <c r="P25" s="88">
        <f t="shared" si="3"/>
        <v>2.2930000000000001</v>
      </c>
      <c r="Q25" s="88">
        <f t="shared" si="3"/>
        <v>2.1309999999999998</v>
      </c>
      <c r="R25" s="88">
        <f t="shared" si="3"/>
        <v>14.148999999999999</v>
      </c>
      <c r="S25" s="88">
        <f t="shared" si="3"/>
        <v>39.286999999999999</v>
      </c>
      <c r="T25" s="88">
        <f t="shared" si="3"/>
        <v>26.367999999999999</v>
      </c>
      <c r="U25" s="88">
        <f t="shared" si="3"/>
        <v>41.452999999999996</v>
      </c>
      <c r="V25" s="88">
        <f t="shared" si="3"/>
        <v>41.720999999999997</v>
      </c>
      <c r="W25" s="88">
        <f t="shared" si="3"/>
        <v>33.445</v>
      </c>
      <c r="X25" s="88">
        <f t="shared" si="3"/>
        <v>31.807999999999996</v>
      </c>
      <c r="Y25" s="88">
        <f t="shared" si="3"/>
        <v>139.03899999999999</v>
      </c>
      <c r="Z25" s="89">
        <f t="shared" si="3"/>
        <v>0</v>
      </c>
      <c r="AA25" s="90">
        <f t="shared" si="3"/>
        <v>402.40199999999999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31.033000000000001</v>
      </c>
      <c r="O29" s="77">
        <v>32.351999999999997</v>
      </c>
      <c r="P29" s="77">
        <v>33.28</v>
      </c>
      <c r="Q29" s="77">
        <v>47.732999999999997</v>
      </c>
      <c r="R29" s="77">
        <v>25.756</v>
      </c>
      <c r="S29" s="77">
        <v>41.594000000000001</v>
      </c>
      <c r="T29" s="77">
        <v>26.367999999999999</v>
      </c>
      <c r="U29" s="77">
        <v>90.403999999999996</v>
      </c>
      <c r="V29" s="77">
        <v>91.156000000000006</v>
      </c>
      <c r="W29" s="77">
        <v>85.188000000000002</v>
      </c>
      <c r="X29" s="77">
        <v>85.652000000000001</v>
      </c>
      <c r="Y29" s="77">
        <v>139.03899999999999</v>
      </c>
      <c r="Z29" s="78"/>
      <c r="AA29" s="79">
        <f>SUM(B29:Z29)</f>
        <v>729.55499999999995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31.033000000000001</v>
      </c>
      <c r="O31" s="62">
        <f t="shared" si="4"/>
        <v>32.351999999999997</v>
      </c>
      <c r="P31" s="62">
        <f t="shared" si="4"/>
        <v>33.28</v>
      </c>
      <c r="Q31" s="62">
        <f t="shared" si="4"/>
        <v>47.732999999999997</v>
      </c>
      <c r="R31" s="62">
        <f t="shared" si="4"/>
        <v>25.756</v>
      </c>
      <c r="S31" s="62">
        <f t="shared" si="4"/>
        <v>41.594000000000001</v>
      </c>
      <c r="T31" s="62">
        <f t="shared" si="4"/>
        <v>26.367999999999999</v>
      </c>
      <c r="U31" s="62">
        <f t="shared" si="4"/>
        <v>90.403999999999996</v>
      </c>
      <c r="V31" s="62">
        <f t="shared" si="4"/>
        <v>91.156000000000006</v>
      </c>
      <c r="W31" s="62">
        <f t="shared" si="4"/>
        <v>85.188000000000002</v>
      </c>
      <c r="X31" s="62">
        <f t="shared" si="4"/>
        <v>85.652000000000001</v>
      </c>
      <c r="Y31" s="62">
        <f t="shared" si="4"/>
        <v>139.03899999999999</v>
      </c>
      <c r="Z31" s="63">
        <f t="shared" si="4"/>
        <v>0</v>
      </c>
      <c r="AA31" s="64">
        <f t="shared" si="4"/>
        <v>729.55499999999995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39</v>
      </c>
      <c r="R38" s="99">
        <v>11.5</v>
      </c>
      <c r="S38" s="99">
        <v>64.2</v>
      </c>
      <c r="T38" s="99">
        <v>122.4</v>
      </c>
      <c r="U38" s="99"/>
      <c r="V38" s="99"/>
      <c r="W38" s="99"/>
      <c r="X38" s="99"/>
      <c r="Y38" s="99"/>
      <c r="Z38" s="100"/>
      <c r="AA38" s="79">
        <f t="shared" si="5"/>
        <v>237.10000000000002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39</v>
      </c>
      <c r="R39" s="88">
        <f t="shared" si="6"/>
        <v>11.5</v>
      </c>
      <c r="S39" s="88">
        <f t="shared" si="6"/>
        <v>64.2</v>
      </c>
      <c r="T39" s="88">
        <f t="shared" si="6"/>
        <v>122.4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237.10000000000002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39</v>
      </c>
      <c r="R46" s="99">
        <v>11.5</v>
      </c>
      <c r="S46" s="99">
        <v>64.2</v>
      </c>
      <c r="T46" s="99">
        <v>122.4</v>
      </c>
      <c r="U46" s="99"/>
      <c r="V46" s="99"/>
      <c r="W46" s="99"/>
      <c r="X46" s="99"/>
      <c r="Y46" s="99"/>
      <c r="Z46" s="100"/>
      <c r="AA46" s="79">
        <f t="shared" si="7"/>
        <v>237.10000000000002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39</v>
      </c>
      <c r="R48" s="88">
        <f t="shared" si="8"/>
        <v>11.5</v>
      </c>
      <c r="S48" s="88">
        <f t="shared" si="8"/>
        <v>64.2</v>
      </c>
      <c r="T48" s="88">
        <f t="shared" si="8"/>
        <v>122.4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237.10000000000002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31.033000000000001</v>
      </c>
      <c r="O51" s="88">
        <f t="shared" si="10"/>
        <v>32.352000000000004</v>
      </c>
      <c r="P51" s="88">
        <f t="shared" si="10"/>
        <v>33.28</v>
      </c>
      <c r="Q51" s="88">
        <f t="shared" si="10"/>
        <v>86.733000000000004</v>
      </c>
      <c r="R51" s="88">
        <f t="shared" si="10"/>
        <v>37.256</v>
      </c>
      <c r="S51" s="88">
        <f t="shared" si="10"/>
        <v>105.79400000000001</v>
      </c>
      <c r="T51" s="88">
        <f t="shared" si="10"/>
        <v>148.768</v>
      </c>
      <c r="U51" s="88">
        <f t="shared" si="10"/>
        <v>90.403999999999996</v>
      </c>
      <c r="V51" s="88">
        <f t="shared" si="10"/>
        <v>91.156000000000006</v>
      </c>
      <c r="W51" s="88">
        <f t="shared" si="10"/>
        <v>85.188000000000002</v>
      </c>
      <c r="X51" s="88">
        <f t="shared" si="10"/>
        <v>85.652000000000001</v>
      </c>
      <c r="Y51" s="88">
        <f t="shared" si="10"/>
        <v>139.03899999999999</v>
      </c>
      <c r="Z51" s="89">
        <f t="shared" si="10"/>
        <v>0</v>
      </c>
      <c r="AA51" s="104">
        <f>SUM(B51:Z51)</f>
        <v>966.65500000000009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-12.2</v>
      </c>
      <c r="O4" s="18"/>
      <c r="P4" s="18">
        <v>-0.7</v>
      </c>
      <c r="Q4" s="18">
        <v>39</v>
      </c>
      <c r="R4" s="18">
        <v>11.5</v>
      </c>
      <c r="S4" s="18">
        <v>64.2</v>
      </c>
      <c r="T4" s="18">
        <v>122.4</v>
      </c>
      <c r="U4" s="18"/>
      <c r="V4" s="18"/>
      <c r="W4" s="18"/>
      <c r="X4" s="18"/>
      <c r="Y4" s="18">
        <v>-83.7</v>
      </c>
      <c r="Z4" s="19"/>
      <c r="AA4" s="111">
        <f>SUM(B4:Z4)</f>
        <v>140.5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80.010000000000005</v>
      </c>
      <c r="O7" s="117">
        <v>73.44</v>
      </c>
      <c r="P7" s="117">
        <v>49.5</v>
      </c>
      <c r="Q7" s="117">
        <v>60</v>
      </c>
      <c r="R7" s="117">
        <v>77.959999999999994</v>
      </c>
      <c r="S7" s="117">
        <v>90</v>
      </c>
      <c r="T7" s="117">
        <v>102.05</v>
      </c>
      <c r="U7" s="117">
        <v>82.5</v>
      </c>
      <c r="V7" s="117">
        <v>82.5</v>
      </c>
      <c r="W7" s="117">
        <v>82.5</v>
      </c>
      <c r="X7" s="117">
        <v>82.5</v>
      </c>
      <c r="Y7" s="117">
        <v>110.23</v>
      </c>
      <c r="Z7" s="118"/>
      <c r="AA7" s="119">
        <f>IF(SUM(B7:Z7)&lt;&gt;0,AVERAGEIF(B7:Z7,"&lt;&gt;"""),"")</f>
        <v>81.099166666666662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12.2</v>
      </c>
      <c r="O15" s="133"/>
      <c r="P15" s="133">
        <v>0.7</v>
      </c>
      <c r="Q15" s="133"/>
      <c r="R15" s="133"/>
      <c r="S15" s="133"/>
      <c r="T15" s="133"/>
      <c r="U15" s="133"/>
      <c r="V15" s="133"/>
      <c r="W15" s="133"/>
      <c r="X15" s="133"/>
      <c r="Y15" s="133">
        <v>83.7</v>
      </c>
      <c r="Z15" s="131"/>
      <c r="AA15" s="132">
        <f t="shared" si="0"/>
        <v>96.6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12.2</v>
      </c>
      <c r="O16" s="135">
        <f t="shared" si="1"/>
        <v>0</v>
      </c>
      <c r="P16" s="135">
        <f t="shared" si="1"/>
        <v>0.7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83.7</v>
      </c>
      <c r="Z16" s="136" t="str">
        <f t="shared" si="1"/>
        <v/>
      </c>
      <c r="AA16" s="90">
        <f t="shared" si="0"/>
        <v>96.6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39</v>
      </c>
      <c r="R23" s="133">
        <v>11.5</v>
      </c>
      <c r="S23" s="133">
        <v>64.2</v>
      </c>
      <c r="T23" s="133">
        <v>122.4</v>
      </c>
      <c r="U23" s="133"/>
      <c r="V23" s="133"/>
      <c r="W23" s="133"/>
      <c r="X23" s="133"/>
      <c r="Y23" s="133"/>
      <c r="Z23" s="131"/>
      <c r="AA23" s="132">
        <f t="shared" si="2"/>
        <v>237.10000000000002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39</v>
      </c>
      <c r="R24" s="135">
        <f t="shared" si="3"/>
        <v>11.5</v>
      </c>
      <c r="S24" s="135">
        <f t="shared" si="3"/>
        <v>64.2</v>
      </c>
      <c r="T24" s="135">
        <f t="shared" si="3"/>
        <v>122.4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237.10000000000002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2023-04-24T08:21:34Z</dcterms:created>
  <dcterms:modified xsi:type="dcterms:W3CDTF">2023-04-24T08:21:35Z</dcterms:modified>
</cp:coreProperties>
</file>