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<sst xmlns="http://schemas.openxmlformats.org/spreadsheetml/2006/main" count="117" uniqueCount="53">
  <si>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23/04/2023 11:34:19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</si>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</sst>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45.663999999999994</c:v>
                </c:pt>
                <c:pt idx="13">
                  <c:v>37.888999999999996</c:v>
                </c:pt>
                <c:pt idx="14">
                  <c:v>37.783999999999999</c:v>
                </c:pt>
                <c:pt idx="15">
                  <c:v>29.917999999999999</c:v>
                </c:pt>
                <c:pt idx="16">
                  <c:v>33.204999999999998</c:v>
                </c:pt>
                <c:pt idx="17">
                  <c:v>53.28</c:v>
                </c:pt>
                <c:pt idx="18">
                  <c:v>59.703999999999994</c:v>
                </c:pt>
                <c:pt idx="19">
                  <c:v>59.44400000000001</c:v>
                </c:pt>
                <c:pt idx="20">
                  <c:v>60.32</c:v>
                </c:pt>
                <c:pt idx="21">
                  <c:v>50.1</c:v>
                </c:pt>
                <c:pt idx="22">
                  <c:v>44.92</c:v>
                </c:pt>
                <c:pt idx="23">
                  <c:v>35.880000000000003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799544"/>
        <c:axId val="142799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45.801000000000002</c:v>
                </c:pt>
                <c:pt idx="13">
                  <c:v>42.507999999999996</c:v>
                </c:pt>
                <c:pt idx="14">
                  <c:v>48.718000000000004</c:v>
                </c:pt>
                <c:pt idx="15">
                  <c:v>30.384999999999998</c:v>
                </c:pt>
                <c:pt idx="16">
                  <c:v>33.271999999999998</c:v>
                </c:pt>
                <c:pt idx="17">
                  <c:v>54.317</c:v>
                </c:pt>
                <c:pt idx="18">
                  <c:v>59.716999999999999</c:v>
                </c:pt>
                <c:pt idx="19">
                  <c:v>59.705000000000005</c:v>
                </c:pt>
                <c:pt idx="20">
                  <c:v>60.90100000000001</c:v>
                </c:pt>
                <c:pt idx="21">
                  <c:v>50.188000000000002</c:v>
                </c:pt>
                <c:pt idx="22">
                  <c:v>44.980999999999995</c:v>
                </c:pt>
                <c:pt idx="23">
                  <c:v>35.918999999999997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99544"/>
        <c:axId val="142799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10.01</c:v>
                </c:pt>
                <c:pt idx="13">
                  <c:v>27.23</c:v>
                </c:pt>
                <c:pt idx="14">
                  <c:v>19.61</c:v>
                </c:pt>
                <c:pt idx="15">
                  <c:v>54.67</c:v>
                </c:pt>
                <c:pt idx="16">
                  <c:v>83</c:v>
                </c:pt>
                <c:pt idx="17">
                  <c:v>86.02</c:v>
                </c:pt>
                <c:pt idx="18">
                  <c:v>106.9</c:v>
                </c:pt>
                <c:pt idx="19">
                  <c:v>101.46</c:v>
                </c:pt>
                <c:pt idx="20">
                  <c:v>110.64</c:v>
                </c:pt>
                <c:pt idx="21">
                  <c:v>148</c:v>
                </c:pt>
                <c:pt idx="22">
                  <c:v>120</c:v>
                </c:pt>
                <c:pt idx="23">
                  <c:v>116.89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800720"/>
        <c:axId val="142800328"/>
      </c:lineChart>
      <c:catAx>
        <c:axId val="142799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799936"/>
        <c:crosses val="autoZero"/>
        <c:auto val="1"/>
        <c:lblAlgn val="ctr"/>
        <c:lblOffset val="100"/>
        <c:noMultiLvlLbl val="0"/>
      </c:catAx>
      <c:valAx>
        <c:axId val="14279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799544"/>
        <c:crosses val="autoZero"/>
        <c:crossBetween val="between"/>
      </c:valAx>
      <c:valAx>
        <c:axId val="142800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800720"/>
        <c:crosses val="max"/>
        <c:crossBetween val="between"/>
      </c:valAx>
      <c:catAx>
        <c:axId val="142800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800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45.800999999999995</v>
      </c>
      <c r="O4" s="18">
        <v>42.507999999999996</v>
      </c>
      <c r="P4" s="18">
        <v>48.717999999999989</v>
      </c>
      <c r="Q4" s="18">
        <v>30.384999999999998</v>
      </c>
      <c r="R4" s="18">
        <v>33.271999999999998</v>
      </c>
      <c r="S4" s="18">
        <v>54.317</v>
      </c>
      <c r="T4" s="18">
        <v>59.764999999999993</v>
      </c>
      <c r="U4" s="18">
        <v>59.705000000000005</v>
      </c>
      <c r="V4" s="18">
        <v>60.901000000000003</v>
      </c>
      <c r="W4" s="18">
        <v>50.144000000000005</v>
      </c>
      <c r="X4" s="18">
        <v>44.963000000000001</v>
      </c>
      <c r="Y4" s="18">
        <v>35.918999999999997</v>
      </c>
      <c r="Z4" s="19"/>
      <c r="AA4" s="20">
        <f>SUM(B4:Z4)</f>
        <v>566.39799999999991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10.01</v>
      </c>
      <c r="O7" s="28">
        <v>27.23</v>
      </c>
      <c r="P7" s="28">
        <v>19.61</v>
      </c>
      <c r="Q7" s="28">
        <v>54.67</v>
      </c>
      <c r="R7" s="28">
        <v>83</v>
      </c>
      <c r="S7" s="28">
        <v>86.02</v>
      </c>
      <c r="T7" s="28">
        <v>106.9</v>
      </c>
      <c r="U7" s="28">
        <v>101.46</v>
      </c>
      <c r="V7" s="28">
        <v>110.64</v>
      </c>
      <c r="W7" s="28">
        <v>148</v>
      </c>
      <c r="X7" s="28">
        <v>120</v>
      </c>
      <c r="Y7" s="28">
        <v>116.89</v>
      </c>
      <c r="Z7" s="29"/>
      <c r="AA7" s="30">
        <f>IF(SUM(B7:Z7)&lt;&gt;0,AVERAGEIF(B7:Z7,"&lt;&gt;"""),"")</f>
        <v>82.035833333333343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45.663999999999994</v>
      </c>
      <c r="O14" s="57">
        <v>37.888999999999996</v>
      </c>
      <c r="P14" s="57">
        <v>37.783999999999999</v>
      </c>
      <c r="Q14" s="57">
        <v>29.917999999999999</v>
      </c>
      <c r="R14" s="57">
        <v>33.204999999999998</v>
      </c>
      <c r="S14" s="57">
        <v>53.28</v>
      </c>
      <c r="T14" s="57">
        <v>59.703999999999994</v>
      </c>
      <c r="U14" s="57">
        <v>59.44400000000001</v>
      </c>
      <c r="V14" s="57">
        <v>60.32</v>
      </c>
      <c r="W14" s="57">
        <v>50.1</v>
      </c>
      <c r="X14" s="57">
        <v>44.92</v>
      </c>
      <c r="Y14" s="57">
        <v>35.880000000000003</v>
      </c>
      <c r="Z14" s="58"/>
      <c r="AA14" s="59">
        <f t="shared" si="0"/>
        <v>548.10799999999995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45.663999999999994</v>
      </c>
      <c r="O16" s="62">
        <f t="shared" si="1"/>
        <v>37.888999999999996</v>
      </c>
      <c r="P16" s="62">
        <f t="shared" si="1"/>
        <v>37.783999999999999</v>
      </c>
      <c r="Q16" s="62">
        <f t="shared" si="1"/>
        <v>29.917999999999999</v>
      </c>
      <c r="R16" s="62">
        <f t="shared" si="1"/>
        <v>33.204999999999998</v>
      </c>
      <c r="S16" s="62">
        <f t="shared" si="1"/>
        <v>53.28</v>
      </c>
      <c r="T16" s="62">
        <f t="shared" si="1"/>
        <v>59.703999999999994</v>
      </c>
      <c r="U16" s="62">
        <f t="shared" si="1"/>
        <v>59.44400000000001</v>
      </c>
      <c r="V16" s="62">
        <f t="shared" si="1"/>
        <v>60.32</v>
      </c>
      <c r="W16" s="62">
        <f t="shared" si="1"/>
        <v>50.1</v>
      </c>
      <c r="X16" s="62">
        <f t="shared" si="1"/>
        <v>44.92</v>
      </c>
      <c r="Y16" s="62">
        <f t="shared" si="1"/>
        <v>35.880000000000003</v>
      </c>
      <c r="Z16" s="63" t="str">
        <f t="shared" si="1"/>
        <v/>
      </c>
      <c r="AA16" s="64">
        <f>SUM(AA10:AA15)</f>
        <v>548.10799999999995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0.13700000000000001</v>
      </c>
      <c r="O20" s="77">
        <v>2.1390000000000002</v>
      </c>
      <c r="P20" s="77">
        <v>2.4859999999999998</v>
      </c>
      <c r="Q20" s="77">
        <v>0.13700000000000001</v>
      </c>
      <c r="R20" s="77">
        <v>6.7000000000000004E-2</v>
      </c>
      <c r="S20" s="77">
        <v>0.66399999999999992</v>
      </c>
      <c r="T20" s="77">
        <v>6.0999999999999999E-2</v>
      </c>
      <c r="U20" s="77">
        <v>4.7E-2</v>
      </c>
      <c r="V20" s="77">
        <v>4.8000000000000001E-2</v>
      </c>
      <c r="W20" s="77">
        <v>4.3999999999999997E-2</v>
      </c>
      <c r="X20" s="77">
        <v>4.2999999999999997E-2</v>
      </c>
      <c r="Y20" s="77">
        <v>3.9E-2</v>
      </c>
      <c r="Z20" s="78"/>
      <c r="AA20" s="79">
        <f t="shared" si="2"/>
        <v>5.9119999999999999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2.48</v>
      </c>
      <c r="P21" s="81">
        <v>8.4479999999999986</v>
      </c>
      <c r="Q21" s="81">
        <v>0.33</v>
      </c>
      <c r="R21" s="81"/>
      <c r="S21" s="81">
        <v>0.373</v>
      </c>
      <c r="T21" s="81"/>
      <c r="U21" s="81">
        <v>0.214</v>
      </c>
      <c r="V21" s="81">
        <v>0.53299999999999992</v>
      </c>
      <c r="W21" s="81"/>
      <c r="X21" s="81"/>
      <c r="Y21" s="81"/>
      <c r="Z21" s="78"/>
      <c r="AA21" s="79">
        <f t="shared" si="2"/>
        <v>12.377999999999998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0.13700000000000001</v>
      </c>
      <c r="O25" s="88">
        <f t="shared" si="3"/>
        <v>4.6189999999999998</v>
      </c>
      <c r="P25" s="88">
        <f t="shared" si="3"/>
        <v>10.933999999999997</v>
      </c>
      <c r="Q25" s="88">
        <f t="shared" si="3"/>
        <v>0.46700000000000003</v>
      </c>
      <c r="R25" s="88">
        <f t="shared" si="3"/>
        <v>6.7000000000000004E-2</v>
      </c>
      <c r="S25" s="88">
        <f t="shared" si="3"/>
        <v>1.0369999999999999</v>
      </c>
      <c r="T25" s="88">
        <f t="shared" si="3"/>
        <v>6.0999999999999999E-2</v>
      </c>
      <c r="U25" s="88">
        <f t="shared" si="3"/>
        <v>0.26100000000000001</v>
      </c>
      <c r="V25" s="88">
        <f t="shared" si="3"/>
        <v>0.58099999999999996</v>
      </c>
      <c r="W25" s="88">
        <f t="shared" si="3"/>
        <v>4.3999999999999997E-2</v>
      </c>
      <c r="X25" s="88">
        <f t="shared" si="3"/>
        <v>4.2999999999999997E-2</v>
      </c>
      <c r="Y25" s="88">
        <f t="shared" si="3"/>
        <v>3.9E-2</v>
      </c>
      <c r="Z25" s="89" t="str">
        <f t="shared" si="3"/>
        <v/>
      </c>
      <c r="AA25" s="90">
        <f>SUM(AA19:AA24)</f>
        <v>18.29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45.801000000000002</v>
      </c>
      <c r="O29" s="77">
        <v>42.508000000000003</v>
      </c>
      <c r="P29" s="77">
        <v>48.718000000000004</v>
      </c>
      <c r="Q29" s="77">
        <v>30.385000000000002</v>
      </c>
      <c r="R29" s="77">
        <v>33.271999999999998</v>
      </c>
      <c r="S29" s="77">
        <v>54.317</v>
      </c>
      <c r="T29" s="77">
        <v>59.765000000000001</v>
      </c>
      <c r="U29" s="77">
        <v>59.704999999999998</v>
      </c>
      <c r="V29" s="77">
        <v>60.901000000000003</v>
      </c>
      <c r="W29" s="77">
        <v>50.143999999999998</v>
      </c>
      <c r="X29" s="77">
        <v>44.963000000000001</v>
      </c>
      <c r="Y29" s="77">
        <v>35.918999999999997</v>
      </c>
      <c r="Z29" s="78"/>
      <c r="AA29" s="79">
        <f>SUM(B29:Z29)</f>
        <v>566.39799999999991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45.801000000000002</v>
      </c>
      <c r="O31" s="62">
        <f t="shared" si="4"/>
        <v>42.508000000000003</v>
      </c>
      <c r="P31" s="62">
        <f t="shared" si="4"/>
        <v>48.718000000000004</v>
      </c>
      <c r="Q31" s="62">
        <f t="shared" si="4"/>
        <v>30.385000000000002</v>
      </c>
      <c r="R31" s="62">
        <f t="shared" si="4"/>
        <v>33.271999999999998</v>
      </c>
      <c r="S31" s="62">
        <f t="shared" si="4"/>
        <v>54.317</v>
      </c>
      <c r="T31" s="62">
        <f t="shared" si="4"/>
        <v>59.765000000000001</v>
      </c>
      <c r="U31" s="62">
        <f t="shared" si="4"/>
        <v>59.704999999999998</v>
      </c>
      <c r="V31" s="62">
        <f t="shared" si="4"/>
        <v>60.901000000000003</v>
      </c>
      <c r="W31" s="62">
        <f t="shared" si="4"/>
        <v>50.143999999999998</v>
      </c>
      <c r="X31" s="62">
        <f t="shared" si="4"/>
        <v>44.963000000000001</v>
      </c>
      <c r="Y31" s="62">
        <f t="shared" si="4"/>
        <v>35.918999999999997</v>
      </c>
      <c r="Z31" s="63" t="str">
        <f t="shared" si="4"/>
        <v/>
      </c>
      <c r="AA31" s="64">
        <f>SUM(AA28:AA30)</f>
        <v>566.39799999999991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45.800999999999995</v>
      </c>
      <c r="O51" s="88">
        <f t="shared" si="10"/>
        <v>42.507999999999996</v>
      </c>
      <c r="P51" s="88">
        <f t="shared" si="10"/>
        <v>48.717999999999996</v>
      </c>
      <c r="Q51" s="88">
        <f t="shared" si="10"/>
        <v>30.384999999999998</v>
      </c>
      <c r="R51" s="88">
        <f t="shared" si="10"/>
        <v>33.271999999999998</v>
      </c>
      <c r="S51" s="88">
        <f t="shared" si="10"/>
        <v>54.317</v>
      </c>
      <c r="T51" s="88">
        <f t="shared" si="10"/>
        <v>59.764999999999993</v>
      </c>
      <c r="U51" s="88">
        <f t="shared" si="10"/>
        <v>59.705000000000013</v>
      </c>
      <c r="V51" s="88">
        <f t="shared" si="10"/>
        <v>60.901000000000003</v>
      </c>
      <c r="W51" s="88">
        <f t="shared" si="10"/>
        <v>50.143999999999998</v>
      </c>
      <c r="X51" s="88">
        <f t="shared" si="10"/>
        <v>44.963000000000001</v>
      </c>
      <c r="Y51" s="88">
        <f t="shared" si="10"/>
        <v>35.919000000000004</v>
      </c>
      <c r="Z51" s="89" t="str">
        <f t="shared" si="10"/>
        <v/>
      </c>
      <c r="AA51" s="104">
        <f>SUM(B51:Z51)</f>
        <v>566.39800000000002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45.801000000000002</v>
      </c>
      <c r="O4" s="18">
        <v>42.507999999999996</v>
      </c>
      <c r="P4" s="18">
        <v>48.718000000000004</v>
      </c>
      <c r="Q4" s="18">
        <v>30.384999999999998</v>
      </c>
      <c r="R4" s="18">
        <v>33.271999999999998</v>
      </c>
      <c r="S4" s="18">
        <v>54.317</v>
      </c>
      <c r="T4" s="18">
        <v>59.716999999999999</v>
      </c>
      <c r="U4" s="18">
        <v>59.705000000000005</v>
      </c>
      <c r="V4" s="18">
        <v>60.90100000000001</v>
      </c>
      <c r="W4" s="18">
        <v>50.188000000000002</v>
      </c>
      <c r="X4" s="18">
        <v>44.980999999999995</v>
      </c>
      <c r="Y4" s="18">
        <v>35.918999999999997</v>
      </c>
      <c r="Z4" s="19"/>
      <c r="AA4" s="20">
        <f>SUM(B4:Z4)</f>
        <v>566.41199999999992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10.01</v>
      </c>
      <c r="O7" s="28">
        <v>27.23</v>
      </c>
      <c r="P7" s="28">
        <v>19.61</v>
      </c>
      <c r="Q7" s="28">
        <v>54.67</v>
      </c>
      <c r="R7" s="28">
        <v>83</v>
      </c>
      <c r="S7" s="28">
        <v>86.02</v>
      </c>
      <c r="T7" s="28">
        <v>106.9</v>
      </c>
      <c r="U7" s="28">
        <v>101.46</v>
      </c>
      <c r="V7" s="28">
        <v>110.64</v>
      </c>
      <c r="W7" s="28">
        <v>148</v>
      </c>
      <c r="X7" s="28">
        <v>120</v>
      </c>
      <c r="Y7" s="28">
        <v>116.89</v>
      </c>
      <c r="Z7" s="29"/>
      <c r="AA7" s="30">
        <f>IF(SUM(B7:Z7)&lt;&gt;0,AVERAGEIF(B7:Z7,"&lt;&gt;"""),"")</f>
        <v>82.035833333333343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48.015999999999998</v>
      </c>
      <c r="T12" s="52"/>
      <c r="U12" s="52">
        <v>11.771000000000001</v>
      </c>
      <c r="V12" s="52">
        <v>33.085999999999999</v>
      </c>
      <c r="W12" s="52"/>
      <c r="X12" s="52"/>
      <c r="Y12" s="52"/>
      <c r="Z12" s="53"/>
      <c r="AA12" s="54">
        <f t="shared" si="0"/>
        <v>92.87299999999999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</v>
      </c>
      <c r="P14" s="57">
        <v>11</v>
      </c>
      <c r="Q14" s="57">
        <v>29</v>
      </c>
      <c r="R14" s="57">
        <v>2.984</v>
      </c>
      <c r="S14" s="57">
        <v>0.24299999999999999</v>
      </c>
      <c r="T14" s="57"/>
      <c r="U14" s="57">
        <v>25</v>
      </c>
      <c r="V14" s="57">
        <v>16</v>
      </c>
      <c r="W14" s="57"/>
      <c r="X14" s="57"/>
      <c r="Y14" s="57"/>
      <c r="Z14" s="58"/>
      <c r="AA14" s="59">
        <f t="shared" si="0"/>
        <v>85.227000000000004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</v>
      </c>
      <c r="P16" s="62">
        <f t="shared" si="1"/>
        <v>11</v>
      </c>
      <c r="Q16" s="62">
        <f t="shared" si="1"/>
        <v>29</v>
      </c>
      <c r="R16" s="62">
        <f t="shared" si="1"/>
        <v>2.984</v>
      </c>
      <c r="S16" s="62">
        <f t="shared" si="1"/>
        <v>48.259</v>
      </c>
      <c r="T16" s="62">
        <f t="shared" si="1"/>
        <v>0</v>
      </c>
      <c r="U16" s="62">
        <f t="shared" si="1"/>
        <v>36.771000000000001</v>
      </c>
      <c r="V16" s="62">
        <f t="shared" si="1"/>
        <v>49.085999999999999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178.1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15.034000000000001</v>
      </c>
      <c r="O20" s="77">
        <v>14.948</v>
      </c>
      <c r="P20" s="77">
        <v>14.724</v>
      </c>
      <c r="Q20" s="77">
        <v>0.98699999999999999</v>
      </c>
      <c r="R20" s="77">
        <v>5.2930000000000001</v>
      </c>
      <c r="S20" s="77">
        <v>1.008</v>
      </c>
      <c r="T20" s="77">
        <v>1.004</v>
      </c>
      <c r="U20" s="77">
        <v>14.544</v>
      </c>
      <c r="V20" s="77">
        <v>5.3520000000000003</v>
      </c>
      <c r="W20" s="77">
        <v>0.97499999999999998</v>
      </c>
      <c r="X20" s="77">
        <v>0.96799999999999997</v>
      </c>
      <c r="Y20" s="77">
        <v>0.96299999999999997</v>
      </c>
      <c r="Z20" s="78"/>
      <c r="AA20" s="79">
        <f t="shared" si="2"/>
        <v>75.8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30.766999999999999</v>
      </c>
      <c r="O21" s="81">
        <v>26.56</v>
      </c>
      <c r="P21" s="81">
        <v>22.994</v>
      </c>
      <c r="Q21" s="81">
        <v>0.39800000000000002</v>
      </c>
      <c r="R21" s="81">
        <v>24.295000000000002</v>
      </c>
      <c r="S21" s="81">
        <v>5.05</v>
      </c>
      <c r="T21" s="81">
        <v>12.113</v>
      </c>
      <c r="U21" s="81">
        <v>8.39</v>
      </c>
      <c r="V21" s="81">
        <v>6.4629999999999992</v>
      </c>
      <c r="W21" s="81">
        <v>17.812999999999999</v>
      </c>
      <c r="X21" s="81">
        <v>14.913</v>
      </c>
      <c r="Y21" s="81">
        <v>18.756</v>
      </c>
      <c r="Z21" s="78"/>
      <c r="AA21" s="79">
        <f t="shared" si="2"/>
        <v>188.512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45.801000000000002</v>
      </c>
      <c r="O25" s="88">
        <f t="shared" si="3"/>
        <v>41.507999999999996</v>
      </c>
      <c r="P25" s="88">
        <f t="shared" si="3"/>
        <v>37.718000000000004</v>
      </c>
      <c r="Q25" s="88">
        <f t="shared" si="3"/>
        <v>1.385</v>
      </c>
      <c r="R25" s="88">
        <f t="shared" si="3"/>
        <v>29.588000000000001</v>
      </c>
      <c r="S25" s="88">
        <f t="shared" si="3"/>
        <v>6.0579999999999998</v>
      </c>
      <c r="T25" s="88">
        <f t="shared" si="3"/>
        <v>13.116999999999999</v>
      </c>
      <c r="U25" s="88">
        <f t="shared" si="3"/>
        <v>22.934000000000001</v>
      </c>
      <c r="V25" s="88">
        <f t="shared" si="3"/>
        <v>11.815</v>
      </c>
      <c r="W25" s="88">
        <f t="shared" si="3"/>
        <v>18.788</v>
      </c>
      <c r="X25" s="88">
        <f t="shared" si="3"/>
        <v>15.881</v>
      </c>
      <c r="Y25" s="88">
        <f t="shared" si="3"/>
        <v>19.719000000000001</v>
      </c>
      <c r="Z25" s="89">
        <f t="shared" si="3"/>
        <v>0</v>
      </c>
      <c r="AA25" s="90">
        <f t="shared" si="3"/>
        <v>264.31200000000001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45.801000000000002</v>
      </c>
      <c r="O29" s="77">
        <v>42.508000000000003</v>
      </c>
      <c r="P29" s="77">
        <v>48.718000000000004</v>
      </c>
      <c r="Q29" s="77">
        <v>30.385000000000002</v>
      </c>
      <c r="R29" s="77">
        <v>32.572000000000003</v>
      </c>
      <c r="S29" s="77">
        <v>54.317</v>
      </c>
      <c r="T29" s="77">
        <v>13.117000000000001</v>
      </c>
      <c r="U29" s="77">
        <v>59.704999999999998</v>
      </c>
      <c r="V29" s="77">
        <v>60.901000000000003</v>
      </c>
      <c r="W29" s="77">
        <v>18.788</v>
      </c>
      <c r="X29" s="77">
        <v>15.881</v>
      </c>
      <c r="Y29" s="77">
        <v>19.719000000000001</v>
      </c>
      <c r="Z29" s="78"/>
      <c r="AA29" s="79">
        <f>SUM(B29:Z29)</f>
        <v>442.41199999999998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45.801000000000002</v>
      </c>
      <c r="O31" s="62">
        <f t="shared" si="4"/>
        <v>42.508000000000003</v>
      </c>
      <c r="P31" s="62">
        <f t="shared" si="4"/>
        <v>48.718000000000004</v>
      </c>
      <c r="Q31" s="62">
        <f t="shared" si="4"/>
        <v>30.385000000000002</v>
      </c>
      <c r="R31" s="62">
        <f t="shared" si="4"/>
        <v>32.572000000000003</v>
      </c>
      <c r="S31" s="62">
        <f t="shared" si="4"/>
        <v>54.317</v>
      </c>
      <c r="T31" s="62">
        <f t="shared" si="4"/>
        <v>13.117000000000001</v>
      </c>
      <c r="U31" s="62">
        <f t="shared" si="4"/>
        <v>59.704999999999998</v>
      </c>
      <c r="V31" s="62">
        <f t="shared" si="4"/>
        <v>60.901000000000003</v>
      </c>
      <c r="W31" s="62">
        <f t="shared" si="4"/>
        <v>18.788</v>
      </c>
      <c r="X31" s="62">
        <f t="shared" si="4"/>
        <v>15.881</v>
      </c>
      <c r="Y31" s="62">
        <f t="shared" si="4"/>
        <v>19.719000000000001</v>
      </c>
      <c r="Z31" s="63">
        <f t="shared" si="4"/>
        <v>0</v>
      </c>
      <c r="AA31" s="64">
        <f t="shared" si="4"/>
        <v>442.41199999999998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0.7</v>
      </c>
      <c r="S38" s="99"/>
      <c r="T38" s="99">
        <v>46.6</v>
      </c>
      <c r="U38" s="99"/>
      <c r="V38" s="99"/>
      <c r="W38" s="99">
        <v>31.4</v>
      </c>
      <c r="X38" s="99">
        <v>29.1</v>
      </c>
      <c r="Y38" s="99">
        <v>16.2</v>
      </c>
      <c r="Z38" s="100"/>
      <c r="AA38" s="79">
        <f t="shared" si="5"/>
        <v>124.00000000000001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0.7</v>
      </c>
      <c r="S39" s="88">
        <f t="shared" si="6"/>
        <v>0</v>
      </c>
      <c r="T39" s="88">
        <f t="shared" si="6"/>
        <v>46.6</v>
      </c>
      <c r="U39" s="88">
        <f t="shared" si="6"/>
        <v>0</v>
      </c>
      <c r="V39" s="88">
        <f t="shared" si="6"/>
        <v>0</v>
      </c>
      <c r="W39" s="88">
        <f t="shared" si="6"/>
        <v>31.4</v>
      </c>
      <c r="X39" s="88">
        <f t="shared" si="6"/>
        <v>29.1</v>
      </c>
      <c r="Y39" s="88">
        <f t="shared" si="6"/>
        <v>16.2</v>
      </c>
      <c r="Z39" s="89">
        <f t="shared" si="6"/>
        <v>0</v>
      </c>
      <c r="AA39" s="90">
        <f t="shared" si="5"/>
        <v>124.00000000000001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0.7</v>
      </c>
      <c r="S46" s="99"/>
      <c r="T46" s="99">
        <v>46.6</v>
      </c>
      <c r="U46" s="99"/>
      <c r="V46" s="99"/>
      <c r="W46" s="99">
        <v>31.4</v>
      </c>
      <c r="X46" s="99">
        <v>29.1</v>
      </c>
      <c r="Y46" s="99">
        <v>16.2</v>
      </c>
      <c r="Z46" s="100"/>
      <c r="AA46" s="79">
        <f t="shared" si="7"/>
        <v>124.00000000000001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0.7</v>
      </c>
      <c r="S48" s="88">
        <f t="shared" si="8"/>
        <v>0</v>
      </c>
      <c r="T48" s="88">
        <f t="shared" si="8"/>
        <v>46.6</v>
      </c>
      <c r="U48" s="88">
        <f t="shared" si="8"/>
        <v>0</v>
      </c>
      <c r="V48" s="88">
        <f t="shared" si="8"/>
        <v>0</v>
      </c>
      <c r="W48" s="88">
        <f t="shared" si="8"/>
        <v>31.4</v>
      </c>
      <c r="X48" s="88">
        <f t="shared" si="8"/>
        <v>29.1</v>
      </c>
      <c r="Y48" s="88">
        <f t="shared" si="8"/>
        <v>16.2</v>
      </c>
      <c r="Z48" s="89">
        <f t="shared" si="8"/>
        <v>0</v>
      </c>
      <c r="AA48" s="90">
        <f t="shared" si="7"/>
        <v>124.00000000000001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45.801000000000002</v>
      </c>
      <c r="O51" s="88">
        <f t="shared" si="10"/>
        <v>42.507999999999996</v>
      </c>
      <c r="P51" s="88">
        <f t="shared" si="10"/>
        <v>48.718000000000004</v>
      </c>
      <c r="Q51" s="88">
        <f t="shared" si="10"/>
        <v>30.385000000000002</v>
      </c>
      <c r="R51" s="88">
        <f t="shared" si="10"/>
        <v>33.272000000000006</v>
      </c>
      <c r="S51" s="88">
        <f t="shared" si="10"/>
        <v>54.317</v>
      </c>
      <c r="T51" s="88">
        <f t="shared" si="10"/>
        <v>59.716999999999999</v>
      </c>
      <c r="U51" s="88">
        <f t="shared" si="10"/>
        <v>59.704999999999998</v>
      </c>
      <c r="V51" s="88">
        <f t="shared" si="10"/>
        <v>60.900999999999996</v>
      </c>
      <c r="W51" s="88">
        <f t="shared" si="10"/>
        <v>50.188000000000002</v>
      </c>
      <c r="X51" s="88">
        <f t="shared" si="10"/>
        <v>44.981000000000002</v>
      </c>
      <c r="Y51" s="88">
        <f t="shared" si="10"/>
        <v>35.918999999999997</v>
      </c>
      <c r="Z51" s="89">
        <f t="shared" si="10"/>
        <v>0</v>
      </c>
      <c r="AA51" s="104">
        <f>SUM(B51:Z51)</f>
        <v>566.41199999999992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0.7</v>
      </c>
      <c r="S4" s="18"/>
      <c r="T4" s="18">
        <v>46.6</v>
      </c>
      <c r="U4" s="18"/>
      <c r="V4" s="18"/>
      <c r="W4" s="18">
        <v>31.4</v>
      </c>
      <c r="X4" s="18">
        <v>29.1</v>
      </c>
      <c r="Y4" s="18">
        <v>16.2</v>
      </c>
      <c r="Z4" s="19"/>
      <c r="AA4" s="111">
        <f>SUM(B4:Z4)</f>
        <v>124.00000000000001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10.01</v>
      </c>
      <c r="O7" s="117">
        <v>27.23</v>
      </c>
      <c r="P7" s="117">
        <v>19.61</v>
      </c>
      <c r="Q7" s="117">
        <v>54.67</v>
      </c>
      <c r="R7" s="117">
        <v>83</v>
      </c>
      <c r="S7" s="117">
        <v>86.02</v>
      </c>
      <c r="T7" s="117">
        <v>106.9</v>
      </c>
      <c r="U7" s="117">
        <v>101.46</v>
      </c>
      <c r="V7" s="117">
        <v>110.64</v>
      </c>
      <c r="W7" s="117">
        <v>148</v>
      </c>
      <c r="X7" s="117">
        <v>120</v>
      </c>
      <c r="Y7" s="117">
        <v>116.89</v>
      </c>
      <c r="Z7" s="118"/>
      <c r="AA7" s="119">
        <f>IF(SUM(B7:Z7)&lt;&gt;0,AVERAGEIF(B7:Z7,"&lt;&gt;"""),"")</f>
        <v>82.035833333333343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0.7</v>
      </c>
      <c r="S23" s="133"/>
      <c r="T23" s="133">
        <v>46.6</v>
      </c>
      <c r="U23" s="133"/>
      <c r="V23" s="133"/>
      <c r="W23" s="133">
        <v>31.4</v>
      </c>
      <c r="X23" s="133">
        <v>29.1</v>
      </c>
      <c r="Y23" s="133">
        <v>16.2</v>
      </c>
      <c r="Z23" s="131"/>
      <c r="AA23" s="132">
        <f t="shared" si="2"/>
        <v>124.00000000000001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0.7</v>
      </c>
      <c r="S24" s="135">
        <f t="shared" si="3"/>
        <v>0</v>
      </c>
      <c r="T24" s="135">
        <f t="shared" si="3"/>
        <v>46.6</v>
      </c>
      <c r="U24" s="135">
        <f t="shared" si="3"/>
        <v>0</v>
      </c>
      <c r="V24" s="135">
        <f t="shared" si="3"/>
        <v>0</v>
      </c>
      <c r="W24" s="135">
        <f t="shared" si="3"/>
        <v>31.4</v>
      </c>
      <c r="X24" s="135">
        <f t="shared" si="3"/>
        <v>29.1</v>
      </c>
      <c r="Y24" s="135">
        <f t="shared" si="3"/>
        <v>16.2</v>
      </c>
      <c r="Z24" s="136" t="str">
        <f t="shared" si="3"/>
        <v/>
      </c>
      <c r="AA24" s="90">
        <f t="shared" si="2"/>
        <v>124.00000000000001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2023-04-23T08:34:19Z</dcterms:created>
  <dcterms:modified xsi:type="dcterms:W3CDTF">2023-04-23T08:34:20Z</dcterms:modified>
</cp:coreProperties>
</file>