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<sst xmlns="http://schemas.openxmlformats.org/spreadsheetml/2006/main" count="117" uniqueCount="53">
  <si>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22/04/2023 11:27:34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</si>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</sst>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196.44200000000001</c:v>
                </c:pt>
                <c:pt idx="19">
                  <c:v>22.585999999999999</c:v>
                </c:pt>
                <c:pt idx="21">
                  <c:v>0.877</c:v>
                </c:pt>
                <c:pt idx="23">
                  <c:v>7.0069999999999997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8.5</c:v>
                </c:pt>
                <c:pt idx="13">
                  <c:v>0</c:v>
                </c:pt>
                <c:pt idx="14">
                  <c:v>0</c:v>
                </c:pt>
                <c:pt idx="15">
                  <c:v>32.4</c:v>
                </c:pt>
                <c:pt idx="16">
                  <c:v>0</c:v>
                </c:pt>
                <c:pt idx="17">
                  <c:v>0</c:v>
                </c:pt>
                <c:pt idx="18">
                  <c:v>4.5999999999999996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24.57</c:v>
                </c:pt>
                <c:pt idx="13">
                  <c:v>38.959000000000003</c:v>
                </c:pt>
                <c:pt idx="14">
                  <c:v>54.835999999999999</c:v>
                </c:pt>
                <c:pt idx="15">
                  <c:v>43.888999999999996</c:v>
                </c:pt>
                <c:pt idx="16">
                  <c:v>39.631999999999998</c:v>
                </c:pt>
                <c:pt idx="17">
                  <c:v>37.204000000000008</c:v>
                </c:pt>
                <c:pt idx="18">
                  <c:v>54.114000000000011</c:v>
                </c:pt>
                <c:pt idx="19">
                  <c:v>62.355999999999995</c:v>
                </c:pt>
                <c:pt idx="20">
                  <c:v>63.097000000000008</c:v>
                </c:pt>
                <c:pt idx="21">
                  <c:v>65.883999999999986</c:v>
                </c:pt>
                <c:pt idx="22">
                  <c:v>60.016000000000005</c:v>
                </c:pt>
                <c:pt idx="23">
                  <c:v>56.313000000000002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8955880"/>
        <c:axId val="1789562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33.174000000000007</c:v>
                </c:pt>
                <c:pt idx="13">
                  <c:v>42.143000000000001</c:v>
                </c:pt>
                <c:pt idx="14">
                  <c:v>58.866</c:v>
                </c:pt>
                <c:pt idx="15">
                  <c:v>76.442000000000007</c:v>
                </c:pt>
                <c:pt idx="16">
                  <c:v>39.783999999999999</c:v>
                </c:pt>
                <c:pt idx="17">
                  <c:v>233.61200000000002</c:v>
                </c:pt>
                <c:pt idx="18">
                  <c:v>58.749999999999993</c:v>
                </c:pt>
                <c:pt idx="19">
                  <c:v>84.942000000000007</c:v>
                </c:pt>
                <c:pt idx="20">
                  <c:v>63.097000000000001</c:v>
                </c:pt>
                <c:pt idx="21">
                  <c:v>66.76100000000001</c:v>
                </c:pt>
                <c:pt idx="22">
                  <c:v>60.016000000000005</c:v>
                </c:pt>
                <c:pt idx="23">
                  <c:v>63.320000000000007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55880"/>
        <c:axId val="1789562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89.23</c:v>
                </c:pt>
                <c:pt idx="13">
                  <c:v>64.22</c:v>
                </c:pt>
                <c:pt idx="14">
                  <c:v>65.41</c:v>
                </c:pt>
                <c:pt idx="15">
                  <c:v>77</c:v>
                </c:pt>
                <c:pt idx="16">
                  <c:v>102.38</c:v>
                </c:pt>
                <c:pt idx="17">
                  <c:v>134.96</c:v>
                </c:pt>
                <c:pt idx="18">
                  <c:v>130.4</c:v>
                </c:pt>
                <c:pt idx="19">
                  <c:v>162.13</c:v>
                </c:pt>
                <c:pt idx="20">
                  <c:v>118.46</c:v>
                </c:pt>
                <c:pt idx="21">
                  <c:v>137.15</c:v>
                </c:pt>
                <c:pt idx="22">
                  <c:v>133.68</c:v>
                </c:pt>
                <c:pt idx="23">
                  <c:v>130.94999999999999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8957056"/>
        <c:axId val="178956664"/>
      </c:lineChart>
      <c:catAx>
        <c:axId val="178955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56272"/>
        <c:crosses val="autoZero"/>
        <c:auto val="1"/>
        <c:lblAlgn val="ctr"/>
        <c:lblOffset val="100"/>
        <c:noMultiLvlLbl val="0"/>
      </c:catAx>
      <c:valAx>
        <c:axId val="178956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55880"/>
        <c:crosses val="autoZero"/>
        <c:crossBetween val="between"/>
      </c:valAx>
      <c:valAx>
        <c:axId val="178956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8957056"/>
        <c:crosses val="max"/>
        <c:crossBetween val="between"/>
      </c:valAx>
      <c:catAx>
        <c:axId val="178957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8956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33.206000000000003</v>
      </c>
      <c r="O4" s="18">
        <v>42.094000000000001</v>
      </c>
      <c r="P4" s="18">
        <v>58.818999999999996</v>
      </c>
      <c r="Q4" s="18">
        <v>76.441999999999979</v>
      </c>
      <c r="R4" s="18">
        <v>39.788999999999994</v>
      </c>
      <c r="S4" s="18">
        <v>233.64599999999999</v>
      </c>
      <c r="T4" s="18">
        <v>58.714000000000006</v>
      </c>
      <c r="U4" s="18">
        <v>84.941999999999993</v>
      </c>
      <c r="V4" s="18">
        <v>63.097000000000008</v>
      </c>
      <c r="W4" s="18">
        <v>66.760999999999981</v>
      </c>
      <c r="X4" s="18">
        <v>60.016000000000005</v>
      </c>
      <c r="Y4" s="18">
        <v>63.319999999999993</v>
      </c>
      <c r="Z4" s="19"/>
      <c r="AA4" s="20">
        <f>SUM(B4:Z4)</f>
        <v>880.846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89.23</v>
      </c>
      <c r="O7" s="28">
        <v>64.22</v>
      </c>
      <c r="P7" s="28">
        <v>65.41</v>
      </c>
      <c r="Q7" s="28">
        <v>77</v>
      </c>
      <c r="R7" s="28">
        <v>102.38</v>
      </c>
      <c r="S7" s="28">
        <v>134.96</v>
      </c>
      <c r="T7" s="28">
        <v>130.4</v>
      </c>
      <c r="U7" s="28">
        <v>162.13</v>
      </c>
      <c r="V7" s="28">
        <v>118.46</v>
      </c>
      <c r="W7" s="28">
        <v>137.15</v>
      </c>
      <c r="X7" s="28">
        <v>133.68</v>
      </c>
      <c r="Y7" s="28">
        <v>130.94999999999999</v>
      </c>
      <c r="Z7" s="29"/>
      <c r="AA7" s="30">
        <f>IF(SUM(B7:Z7)&lt;&gt;0,AVERAGEIF(B7:Z7,"&lt;&gt;"""),"")</f>
        <v>112.16416666666669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196.44200000000001</v>
      </c>
      <c r="T12" s="52"/>
      <c r="U12" s="52">
        <v>22.585999999999999</v>
      </c>
      <c r="V12" s="52"/>
      <c r="W12" s="52">
        <v>0.877</v>
      </c>
      <c r="X12" s="52"/>
      <c r="Y12" s="52">
        <v>7.0069999999999997</v>
      </c>
      <c r="Z12" s="53"/>
      <c r="AA12" s="54">
        <f t="shared" si="0"/>
        <v>226.91200000000003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24.57</v>
      </c>
      <c r="O14" s="57">
        <v>38.959000000000003</v>
      </c>
      <c r="P14" s="57">
        <v>54.835999999999999</v>
      </c>
      <c r="Q14" s="57">
        <v>43.888999999999996</v>
      </c>
      <c r="R14" s="57">
        <v>39.631999999999998</v>
      </c>
      <c r="S14" s="57">
        <v>37.204000000000008</v>
      </c>
      <c r="T14" s="57">
        <v>54.114000000000011</v>
      </c>
      <c r="U14" s="57">
        <v>62.355999999999995</v>
      </c>
      <c r="V14" s="57">
        <v>63.097000000000008</v>
      </c>
      <c r="W14" s="57">
        <v>65.883999999999986</v>
      </c>
      <c r="X14" s="57">
        <v>60.016000000000005</v>
      </c>
      <c r="Y14" s="57">
        <v>56.313000000000002</v>
      </c>
      <c r="Z14" s="58"/>
      <c r="AA14" s="59">
        <f t="shared" si="0"/>
        <v>600.87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24.57</v>
      </c>
      <c r="O16" s="62">
        <f t="shared" si="1"/>
        <v>38.959000000000003</v>
      </c>
      <c r="P16" s="62">
        <f t="shared" si="1"/>
        <v>54.835999999999999</v>
      </c>
      <c r="Q16" s="62">
        <f t="shared" si="1"/>
        <v>43.888999999999996</v>
      </c>
      <c r="R16" s="62">
        <f t="shared" si="1"/>
        <v>39.631999999999998</v>
      </c>
      <c r="S16" s="62">
        <f t="shared" si="1"/>
        <v>233.64600000000002</v>
      </c>
      <c r="T16" s="62">
        <f t="shared" si="1"/>
        <v>54.114000000000011</v>
      </c>
      <c r="U16" s="62">
        <f t="shared" si="1"/>
        <v>84.941999999999993</v>
      </c>
      <c r="V16" s="62">
        <f t="shared" si="1"/>
        <v>63.097000000000008</v>
      </c>
      <c r="W16" s="62">
        <f t="shared" si="1"/>
        <v>66.760999999999981</v>
      </c>
      <c r="X16" s="62">
        <f t="shared" si="1"/>
        <v>60.016000000000005</v>
      </c>
      <c r="Y16" s="62">
        <f t="shared" si="1"/>
        <v>63.32</v>
      </c>
      <c r="Z16" s="63" t="str">
        <f t="shared" si="1"/>
        <v/>
      </c>
      <c r="AA16" s="64">
        <f>SUM(AA10:AA15)</f>
        <v>827.78200000000004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0.13600000000000001</v>
      </c>
      <c r="O21" s="81">
        <v>3.1349999999999998</v>
      </c>
      <c r="P21" s="81">
        <v>3.9830000000000001</v>
      </c>
      <c r="Q21" s="81">
        <v>0.153</v>
      </c>
      <c r="R21" s="81">
        <v>0.157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7.5639999999999992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0.13600000000000001</v>
      </c>
      <c r="O25" s="88">
        <f t="shared" si="3"/>
        <v>3.1349999999999998</v>
      </c>
      <c r="P25" s="88">
        <f t="shared" si="3"/>
        <v>3.9830000000000001</v>
      </c>
      <c r="Q25" s="88">
        <f t="shared" si="3"/>
        <v>0.153</v>
      </c>
      <c r="R25" s="88">
        <f t="shared" si="3"/>
        <v>0.157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7.5639999999999992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24.706</v>
      </c>
      <c r="O29" s="77">
        <v>42.094000000000001</v>
      </c>
      <c r="P29" s="77">
        <v>58.819000000000003</v>
      </c>
      <c r="Q29" s="77">
        <v>44.042000000000002</v>
      </c>
      <c r="R29" s="77">
        <v>39.789000000000001</v>
      </c>
      <c r="S29" s="77">
        <v>233.64599999999999</v>
      </c>
      <c r="T29" s="77">
        <v>54.113999999999997</v>
      </c>
      <c r="U29" s="77">
        <v>84.941999999999993</v>
      </c>
      <c r="V29" s="77">
        <v>63.097000000000001</v>
      </c>
      <c r="W29" s="77">
        <v>66.760999999999996</v>
      </c>
      <c r="X29" s="77">
        <v>60.015999999999998</v>
      </c>
      <c r="Y29" s="77">
        <v>63.32</v>
      </c>
      <c r="Z29" s="78"/>
      <c r="AA29" s="79">
        <f>SUM(B29:Z29)</f>
        <v>835.34599999999989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24.706</v>
      </c>
      <c r="O31" s="62">
        <f t="shared" si="4"/>
        <v>42.094000000000001</v>
      </c>
      <c r="P31" s="62">
        <f t="shared" si="4"/>
        <v>58.819000000000003</v>
      </c>
      <c r="Q31" s="62">
        <f t="shared" si="4"/>
        <v>44.042000000000002</v>
      </c>
      <c r="R31" s="62">
        <f t="shared" si="4"/>
        <v>39.789000000000001</v>
      </c>
      <c r="S31" s="62">
        <f t="shared" si="4"/>
        <v>233.64599999999999</v>
      </c>
      <c r="T31" s="62">
        <f t="shared" si="4"/>
        <v>54.113999999999997</v>
      </c>
      <c r="U31" s="62">
        <f t="shared" si="4"/>
        <v>84.941999999999993</v>
      </c>
      <c r="V31" s="62">
        <f t="shared" si="4"/>
        <v>63.097000000000001</v>
      </c>
      <c r="W31" s="62">
        <f t="shared" si="4"/>
        <v>66.760999999999996</v>
      </c>
      <c r="X31" s="62">
        <f t="shared" si="4"/>
        <v>60.015999999999998</v>
      </c>
      <c r="Y31" s="62">
        <f t="shared" si="4"/>
        <v>63.32</v>
      </c>
      <c r="Z31" s="63" t="str">
        <f t="shared" si="4"/>
        <v/>
      </c>
      <c r="AA31" s="64">
        <f>SUM(AA28:AA30)</f>
        <v>835.34599999999989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8.5</v>
      </c>
      <c r="O38" s="99"/>
      <c r="P38" s="99"/>
      <c r="Q38" s="99">
        <v>32.4</v>
      </c>
      <c r="R38" s="99"/>
      <c r="S38" s="99"/>
      <c r="T38" s="99">
        <v>4.5999999999999996</v>
      </c>
      <c r="U38" s="99"/>
      <c r="V38" s="99"/>
      <c r="W38" s="99"/>
      <c r="X38" s="99"/>
      <c r="Y38" s="99"/>
      <c r="Z38" s="100"/>
      <c r="AA38" s="79">
        <f t="shared" si="5"/>
        <v>45.5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8.5</v>
      </c>
      <c r="O39" s="88">
        <f t="shared" si="6"/>
        <v>0</v>
      </c>
      <c r="P39" s="88">
        <f t="shared" si="6"/>
        <v>0</v>
      </c>
      <c r="Q39" s="88">
        <f t="shared" si="6"/>
        <v>32.4</v>
      </c>
      <c r="R39" s="88">
        <f t="shared" si="6"/>
        <v>0</v>
      </c>
      <c r="S39" s="88">
        <f t="shared" si="6"/>
        <v>0</v>
      </c>
      <c r="T39" s="88">
        <f t="shared" si="6"/>
        <v>4.5999999999999996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45.5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8.5</v>
      </c>
      <c r="O46" s="99"/>
      <c r="P46" s="99"/>
      <c r="Q46" s="99">
        <v>32.4</v>
      </c>
      <c r="R46" s="99"/>
      <c r="S46" s="99"/>
      <c r="T46" s="99">
        <v>4.5999999999999996</v>
      </c>
      <c r="U46" s="99"/>
      <c r="V46" s="99"/>
      <c r="W46" s="99"/>
      <c r="X46" s="99"/>
      <c r="Y46" s="99"/>
      <c r="Z46" s="100"/>
      <c r="AA46" s="79">
        <f t="shared" si="7"/>
        <v>45.5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8.5</v>
      </c>
      <c r="O48" s="88">
        <f t="shared" si="8"/>
        <v>0</v>
      </c>
      <c r="P48" s="88">
        <f t="shared" si="8"/>
        <v>0</v>
      </c>
      <c r="Q48" s="88">
        <f t="shared" si="8"/>
        <v>32.4</v>
      </c>
      <c r="R48" s="88">
        <f t="shared" si="8"/>
        <v>0</v>
      </c>
      <c r="S48" s="88">
        <f t="shared" si="8"/>
        <v>0</v>
      </c>
      <c r="T48" s="88">
        <f t="shared" si="8"/>
        <v>4.5999999999999996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45.5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33.206000000000003</v>
      </c>
      <c r="O51" s="88">
        <f t="shared" si="10"/>
        <v>42.094000000000001</v>
      </c>
      <c r="P51" s="88">
        <f t="shared" si="10"/>
        <v>58.818999999999996</v>
      </c>
      <c r="Q51" s="88">
        <f t="shared" si="10"/>
        <v>76.441999999999993</v>
      </c>
      <c r="R51" s="88">
        <f t="shared" si="10"/>
        <v>39.788999999999994</v>
      </c>
      <c r="S51" s="88">
        <f t="shared" si="10"/>
        <v>233.64600000000002</v>
      </c>
      <c r="T51" s="88">
        <f t="shared" si="10"/>
        <v>58.714000000000013</v>
      </c>
      <c r="U51" s="88">
        <f t="shared" si="10"/>
        <v>84.941999999999993</v>
      </c>
      <c r="V51" s="88">
        <f t="shared" si="10"/>
        <v>63.097000000000008</v>
      </c>
      <c r="W51" s="88">
        <f t="shared" si="10"/>
        <v>66.760999999999981</v>
      </c>
      <c r="X51" s="88">
        <f t="shared" si="10"/>
        <v>60.016000000000005</v>
      </c>
      <c r="Y51" s="88">
        <f t="shared" si="10"/>
        <v>63.32</v>
      </c>
      <c r="Z51" s="89" t="str">
        <f t="shared" si="10"/>
        <v/>
      </c>
      <c r="AA51" s="104">
        <f>SUM(B51:Z51)</f>
        <v>880.846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33.174000000000007</v>
      </c>
      <c r="O4" s="18">
        <v>42.143000000000001</v>
      </c>
      <c r="P4" s="18">
        <v>58.866</v>
      </c>
      <c r="Q4" s="18">
        <v>76.442000000000007</v>
      </c>
      <c r="R4" s="18">
        <v>39.783999999999999</v>
      </c>
      <c r="S4" s="18">
        <v>233.61200000000002</v>
      </c>
      <c r="T4" s="18">
        <v>58.749999999999993</v>
      </c>
      <c r="U4" s="18">
        <v>84.942000000000007</v>
      </c>
      <c r="V4" s="18">
        <v>63.097000000000001</v>
      </c>
      <c r="W4" s="18">
        <v>66.76100000000001</v>
      </c>
      <c r="X4" s="18">
        <v>60.016000000000005</v>
      </c>
      <c r="Y4" s="18">
        <v>63.320000000000007</v>
      </c>
      <c r="Z4" s="19"/>
      <c r="AA4" s="20">
        <f>SUM(B4:Z4)</f>
        <v>880.90699999999993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89.23</v>
      </c>
      <c r="O7" s="28">
        <v>64.22</v>
      </c>
      <c r="P7" s="28">
        <v>65.41</v>
      </c>
      <c r="Q7" s="28">
        <v>77</v>
      </c>
      <c r="R7" s="28">
        <v>102.38</v>
      </c>
      <c r="S7" s="28">
        <v>134.96</v>
      </c>
      <c r="T7" s="28">
        <v>130.4</v>
      </c>
      <c r="U7" s="28">
        <v>162.13</v>
      </c>
      <c r="V7" s="28">
        <v>118.46</v>
      </c>
      <c r="W7" s="28">
        <v>137.15</v>
      </c>
      <c r="X7" s="28">
        <v>133.68</v>
      </c>
      <c r="Y7" s="28">
        <v>130.94999999999999</v>
      </c>
      <c r="Z7" s="29"/>
      <c r="AA7" s="30">
        <f>IF(SUM(B7:Z7)&lt;&gt;0,AVERAGEIF(B7:Z7,"&lt;&gt;"""),"")</f>
        <v>112.16416666666669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19.712</v>
      </c>
      <c r="W12" s="52"/>
      <c r="X12" s="52"/>
      <c r="Y12" s="52"/>
      <c r="Z12" s="53"/>
      <c r="AA12" s="54">
        <f t="shared" si="0"/>
        <v>19.712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0.114</v>
      </c>
      <c r="O14" s="57">
        <v>4.0739999999999998</v>
      </c>
      <c r="P14" s="57"/>
      <c r="Q14" s="57">
        <v>30.777999999999999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34.966000000000001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0.114</v>
      </c>
      <c r="O16" s="62">
        <f t="shared" si="1"/>
        <v>4.0739999999999998</v>
      </c>
      <c r="P16" s="62">
        <f t="shared" si="1"/>
        <v>0</v>
      </c>
      <c r="Q16" s="62">
        <f t="shared" si="1"/>
        <v>30.777999999999999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19.712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54.677999999999997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8.213000000000001</v>
      </c>
      <c r="O20" s="77">
        <v>7.7050000000000001</v>
      </c>
      <c r="P20" s="77">
        <v>7.2149999999999999</v>
      </c>
      <c r="Q20" s="77">
        <v>7.0549999999999997</v>
      </c>
      <c r="R20" s="77">
        <v>7.0009999999999994</v>
      </c>
      <c r="S20" s="77">
        <v>7.9429999999999996</v>
      </c>
      <c r="T20" s="77">
        <v>11.757999999999999</v>
      </c>
      <c r="U20" s="77">
        <v>17.461000000000002</v>
      </c>
      <c r="V20" s="77">
        <v>11.245000000000001</v>
      </c>
      <c r="W20" s="77">
        <v>11.905999999999999</v>
      </c>
      <c r="X20" s="77">
        <v>7.7119999999999997</v>
      </c>
      <c r="Y20" s="77">
        <v>11.919</v>
      </c>
      <c r="Z20" s="78"/>
      <c r="AA20" s="79">
        <f t="shared" si="2"/>
        <v>117.13300000000001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24.847000000000001</v>
      </c>
      <c r="O21" s="81">
        <v>24.664000000000001</v>
      </c>
      <c r="P21" s="81">
        <v>21.251000000000001</v>
      </c>
      <c r="Q21" s="81">
        <v>38.609000000000002</v>
      </c>
      <c r="R21" s="81">
        <v>31.382999999999999</v>
      </c>
      <c r="S21" s="81">
        <v>42.869</v>
      </c>
      <c r="T21" s="81">
        <v>46.991999999999997</v>
      </c>
      <c r="U21" s="81">
        <v>67.480999999999995</v>
      </c>
      <c r="V21" s="81">
        <v>32.14</v>
      </c>
      <c r="W21" s="81">
        <v>54.855000000000004</v>
      </c>
      <c r="X21" s="81">
        <v>52.304000000000002</v>
      </c>
      <c r="Y21" s="81">
        <v>51.401000000000003</v>
      </c>
      <c r="Z21" s="78"/>
      <c r="AA21" s="79">
        <f t="shared" si="2"/>
        <v>488.79599999999999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33.06</v>
      </c>
      <c r="O25" s="88">
        <f t="shared" si="3"/>
        <v>32.369</v>
      </c>
      <c r="P25" s="88">
        <f t="shared" si="3"/>
        <v>28.466000000000001</v>
      </c>
      <c r="Q25" s="88">
        <f t="shared" si="3"/>
        <v>45.664000000000001</v>
      </c>
      <c r="R25" s="88">
        <f t="shared" si="3"/>
        <v>38.384</v>
      </c>
      <c r="S25" s="88">
        <f t="shared" si="3"/>
        <v>50.811999999999998</v>
      </c>
      <c r="T25" s="88">
        <f t="shared" si="3"/>
        <v>58.75</v>
      </c>
      <c r="U25" s="88">
        <f t="shared" si="3"/>
        <v>84.941999999999993</v>
      </c>
      <c r="V25" s="88">
        <f t="shared" si="3"/>
        <v>43.385000000000005</v>
      </c>
      <c r="W25" s="88">
        <f t="shared" si="3"/>
        <v>66.760999999999996</v>
      </c>
      <c r="X25" s="88">
        <f t="shared" si="3"/>
        <v>60.016000000000005</v>
      </c>
      <c r="Y25" s="88">
        <f t="shared" si="3"/>
        <v>63.320000000000007</v>
      </c>
      <c r="Z25" s="89">
        <f t="shared" si="3"/>
        <v>0</v>
      </c>
      <c r="AA25" s="90">
        <f t="shared" si="3"/>
        <v>605.92899999999997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33.173999999999999</v>
      </c>
      <c r="O29" s="77">
        <v>36.442999999999998</v>
      </c>
      <c r="P29" s="77">
        <v>28.466000000000001</v>
      </c>
      <c r="Q29" s="77">
        <v>76.441999999999993</v>
      </c>
      <c r="R29" s="77">
        <v>38.384</v>
      </c>
      <c r="S29" s="77">
        <v>50.811999999999998</v>
      </c>
      <c r="T29" s="77">
        <v>58.75</v>
      </c>
      <c r="U29" s="77">
        <v>84.941999999999993</v>
      </c>
      <c r="V29" s="77">
        <v>63.097000000000001</v>
      </c>
      <c r="W29" s="77">
        <v>66.760999999999996</v>
      </c>
      <c r="X29" s="77">
        <v>60.015999999999998</v>
      </c>
      <c r="Y29" s="77">
        <v>63.32</v>
      </c>
      <c r="Z29" s="78"/>
      <c r="AA29" s="79">
        <f>SUM(B29:Z29)</f>
        <v>660.60699999999997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33.173999999999999</v>
      </c>
      <c r="O31" s="62">
        <f t="shared" si="4"/>
        <v>36.442999999999998</v>
      </c>
      <c r="P31" s="62">
        <f t="shared" si="4"/>
        <v>28.466000000000001</v>
      </c>
      <c r="Q31" s="62">
        <f t="shared" si="4"/>
        <v>76.441999999999993</v>
      </c>
      <c r="R31" s="62">
        <f t="shared" si="4"/>
        <v>38.384</v>
      </c>
      <c r="S31" s="62">
        <f t="shared" si="4"/>
        <v>50.811999999999998</v>
      </c>
      <c r="T31" s="62">
        <f t="shared" si="4"/>
        <v>58.75</v>
      </c>
      <c r="U31" s="62">
        <f t="shared" si="4"/>
        <v>84.941999999999993</v>
      </c>
      <c r="V31" s="62">
        <f t="shared" si="4"/>
        <v>63.097000000000001</v>
      </c>
      <c r="W31" s="62">
        <f t="shared" si="4"/>
        <v>66.760999999999996</v>
      </c>
      <c r="X31" s="62">
        <f t="shared" si="4"/>
        <v>60.015999999999998</v>
      </c>
      <c r="Y31" s="62">
        <f t="shared" si="4"/>
        <v>63.32</v>
      </c>
      <c r="Z31" s="63">
        <f t="shared" si="4"/>
        <v>0</v>
      </c>
      <c r="AA31" s="64">
        <f t="shared" si="4"/>
        <v>660.60699999999997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5.7</v>
      </c>
      <c r="P38" s="99">
        <v>30.4</v>
      </c>
      <c r="Q38" s="99"/>
      <c r="R38" s="99">
        <v>1.4</v>
      </c>
      <c r="S38" s="99">
        <v>182.8</v>
      </c>
      <c r="T38" s="99"/>
      <c r="U38" s="99"/>
      <c r="V38" s="99"/>
      <c r="W38" s="99"/>
      <c r="X38" s="99"/>
      <c r="Y38" s="99"/>
      <c r="Z38" s="100"/>
      <c r="AA38" s="79">
        <f t="shared" si="5"/>
        <v>220.3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5.7</v>
      </c>
      <c r="P39" s="88">
        <f t="shared" si="6"/>
        <v>30.4</v>
      </c>
      <c r="Q39" s="88">
        <f t="shared" si="6"/>
        <v>0</v>
      </c>
      <c r="R39" s="88">
        <f t="shared" si="6"/>
        <v>1.4</v>
      </c>
      <c r="S39" s="88">
        <f t="shared" si="6"/>
        <v>182.8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5.7</v>
      </c>
      <c r="P46" s="99">
        <v>30.4</v>
      </c>
      <c r="Q46" s="99"/>
      <c r="R46" s="99">
        <v>1.4</v>
      </c>
      <c r="S46" s="99">
        <v>182.8</v>
      </c>
      <c r="T46" s="99"/>
      <c r="U46" s="99"/>
      <c r="V46" s="99"/>
      <c r="W46" s="99"/>
      <c r="X46" s="99"/>
      <c r="Y46" s="99"/>
      <c r="Z46" s="100"/>
      <c r="AA46" s="79">
        <f t="shared" si="7"/>
        <v>220.3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5.7</v>
      </c>
      <c r="P48" s="88">
        <f t="shared" si="8"/>
        <v>30.4</v>
      </c>
      <c r="Q48" s="88">
        <f t="shared" si="8"/>
        <v>0</v>
      </c>
      <c r="R48" s="88">
        <f t="shared" si="8"/>
        <v>1.4</v>
      </c>
      <c r="S48" s="88">
        <f t="shared" si="8"/>
        <v>182.8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220.3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33.173999999999999</v>
      </c>
      <c r="O51" s="88">
        <f t="shared" si="10"/>
        <v>42.143000000000001</v>
      </c>
      <c r="P51" s="88">
        <f t="shared" si="10"/>
        <v>58.866</v>
      </c>
      <c r="Q51" s="88">
        <f t="shared" si="10"/>
        <v>76.442000000000007</v>
      </c>
      <c r="R51" s="88">
        <f t="shared" si="10"/>
        <v>39.783999999999999</v>
      </c>
      <c r="S51" s="88">
        <f t="shared" si="10"/>
        <v>233.61200000000002</v>
      </c>
      <c r="T51" s="88">
        <f t="shared" si="10"/>
        <v>58.75</v>
      </c>
      <c r="U51" s="88">
        <f t="shared" si="10"/>
        <v>84.941999999999993</v>
      </c>
      <c r="V51" s="88">
        <f t="shared" si="10"/>
        <v>63.097000000000008</v>
      </c>
      <c r="W51" s="88">
        <f t="shared" si="10"/>
        <v>66.760999999999996</v>
      </c>
      <c r="X51" s="88">
        <f t="shared" si="10"/>
        <v>60.016000000000005</v>
      </c>
      <c r="Y51" s="88">
        <f t="shared" si="10"/>
        <v>63.320000000000007</v>
      </c>
      <c r="Z51" s="89">
        <f t="shared" si="10"/>
        <v>0</v>
      </c>
      <c r="AA51" s="104">
        <f>SUM(B51:Z51)</f>
        <v>880.90699999999993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-8.5</v>
      </c>
      <c r="O4" s="18">
        <v>5.7</v>
      </c>
      <c r="P4" s="18">
        <v>30.4</v>
      </c>
      <c r="Q4" s="18">
        <v>-32.4</v>
      </c>
      <c r="R4" s="18">
        <v>1.4</v>
      </c>
      <c r="S4" s="18">
        <v>182.8</v>
      </c>
      <c r="T4" s="18">
        <v>-4.5999999999999996</v>
      </c>
      <c r="U4" s="18"/>
      <c r="V4" s="18"/>
      <c r="W4" s="18"/>
      <c r="X4" s="18"/>
      <c r="Y4" s="18"/>
      <c r="Z4" s="19"/>
      <c r="AA4" s="111">
        <f>SUM(B4:Z4)</f>
        <v>174.8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89.23</v>
      </c>
      <c r="O7" s="117">
        <v>64.22</v>
      </c>
      <c r="P7" s="117">
        <v>65.41</v>
      </c>
      <c r="Q7" s="117">
        <v>77</v>
      </c>
      <c r="R7" s="117">
        <v>102.38</v>
      </c>
      <c r="S7" s="117">
        <v>134.96</v>
      </c>
      <c r="T7" s="117">
        <v>130.4</v>
      </c>
      <c r="U7" s="117">
        <v>162.13</v>
      </c>
      <c r="V7" s="117">
        <v>118.46</v>
      </c>
      <c r="W7" s="117">
        <v>137.15</v>
      </c>
      <c r="X7" s="117">
        <v>133.68</v>
      </c>
      <c r="Y7" s="117">
        <v>130.94999999999999</v>
      </c>
      <c r="Z7" s="118"/>
      <c r="AA7" s="119">
        <f>IF(SUM(B7:Z7)&lt;&gt;0,AVERAGEIF(B7:Z7,"&lt;&gt;"""),"")</f>
        <v>112.16416666666669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8.5</v>
      </c>
      <c r="O15" s="133"/>
      <c r="P15" s="133"/>
      <c r="Q15" s="133">
        <v>32.4</v>
      </c>
      <c r="R15" s="133"/>
      <c r="S15" s="133"/>
      <c r="T15" s="133">
        <v>4.5999999999999996</v>
      </c>
      <c r="U15" s="133"/>
      <c r="V15" s="133"/>
      <c r="W15" s="133"/>
      <c r="X15" s="133"/>
      <c r="Y15" s="133"/>
      <c r="Z15" s="131"/>
      <c r="AA15" s="132">
        <f t="shared" si="0"/>
        <v>45.5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8.5</v>
      </c>
      <c r="O16" s="135">
        <f t="shared" si="1"/>
        <v>0</v>
      </c>
      <c r="P16" s="135">
        <f t="shared" si="1"/>
        <v>0</v>
      </c>
      <c r="Q16" s="135">
        <f t="shared" si="1"/>
        <v>32.4</v>
      </c>
      <c r="R16" s="135">
        <f t="shared" si="1"/>
        <v>0</v>
      </c>
      <c r="S16" s="135">
        <f t="shared" si="1"/>
        <v>0</v>
      </c>
      <c r="T16" s="135">
        <f t="shared" si="1"/>
        <v>4.5999999999999996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5.7</v>
      </c>
      <c r="P23" s="133">
        <v>30.4</v>
      </c>
      <c r="Q23" s="133"/>
      <c r="R23" s="133">
        <v>1.4</v>
      </c>
      <c r="S23" s="133">
        <v>182.8</v>
      </c>
      <c r="T23" s="133"/>
      <c r="U23" s="133"/>
      <c r="V23" s="133"/>
      <c r="W23" s="133"/>
      <c r="X23" s="133"/>
      <c r="Y23" s="133"/>
      <c r="Z23" s="131"/>
      <c r="AA23" s="132">
        <f t="shared" si="2"/>
        <v>220.3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5.7</v>
      </c>
      <c r="P24" s="135">
        <f t="shared" si="3"/>
        <v>30.4</v>
      </c>
      <c r="Q24" s="135">
        <f t="shared" si="3"/>
        <v>0</v>
      </c>
      <c r="R24" s="135">
        <f t="shared" si="3"/>
        <v>1.4</v>
      </c>
      <c r="S24" s="135">
        <f t="shared" si="3"/>
        <v>182.8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220.3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2023-04-22T08:27:34Z</dcterms:created>
  <dcterms:modified xsi:type="dcterms:W3CDTF">2023-04-22T08:27:34Z</dcterms:modified>
</cp:coreProperties>
</file>