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<sst xmlns="http://schemas.openxmlformats.org/spreadsheetml/2006/main" count="117" uniqueCount="53">
  <si>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21/04/2023 11:20:44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</si>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</sst>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23.729999999999997</c:v>
                </c:pt>
                <c:pt idx="20">
                  <c:v>21.683</c:v>
                </c:pt>
                <c:pt idx="21">
                  <c:v>10.469999999999999</c:v>
                </c:pt>
                <c:pt idx="22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11.49</c:v>
                </c:pt>
                <c:pt idx="18">
                  <c:v>62.431999999999995</c:v>
                </c:pt>
                <c:pt idx="22">
                  <c:v>6.4749999999999996</c:v>
                </c:pt>
                <c:pt idx="23">
                  <c:v>56.157000000000004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2.4</c:v>
                </c:pt>
                <c:pt idx="20">
                  <c:v>0</c:v>
                </c:pt>
                <c:pt idx="21">
                  <c:v>41.2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42.966999999999999</c:v>
                </c:pt>
                <c:pt idx="13">
                  <c:v>48.341999999999999</c:v>
                </c:pt>
                <c:pt idx="14">
                  <c:v>31.939</c:v>
                </c:pt>
                <c:pt idx="15">
                  <c:v>64.436999999999998</c:v>
                </c:pt>
                <c:pt idx="16">
                  <c:v>25.98</c:v>
                </c:pt>
                <c:pt idx="17">
                  <c:v>41.935000000000002</c:v>
                </c:pt>
                <c:pt idx="18">
                  <c:v>39.61</c:v>
                </c:pt>
                <c:pt idx="19">
                  <c:v>20.095999999999997</c:v>
                </c:pt>
                <c:pt idx="20">
                  <c:v>28.817</c:v>
                </c:pt>
                <c:pt idx="21">
                  <c:v>35.68</c:v>
                </c:pt>
                <c:pt idx="22">
                  <c:v>35.773000000000003</c:v>
                </c:pt>
                <c:pt idx="23">
                  <c:v>30.591999999999999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485072"/>
        <c:axId val="1884854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42.98</c:v>
                </c:pt>
                <c:pt idx="13">
                  <c:v>48.341999999999999</c:v>
                </c:pt>
                <c:pt idx="14">
                  <c:v>31.939000000000004</c:v>
                </c:pt>
                <c:pt idx="15">
                  <c:v>64.437000000000012</c:v>
                </c:pt>
                <c:pt idx="16">
                  <c:v>37.47</c:v>
                </c:pt>
                <c:pt idx="17">
                  <c:v>41.935000000000002</c:v>
                </c:pt>
                <c:pt idx="18">
                  <c:v>101.997</c:v>
                </c:pt>
                <c:pt idx="19">
                  <c:v>46.251999999999995</c:v>
                </c:pt>
                <c:pt idx="20">
                  <c:v>50.537999999999997</c:v>
                </c:pt>
                <c:pt idx="21">
                  <c:v>87.342000000000013</c:v>
                </c:pt>
                <c:pt idx="22">
                  <c:v>102.25</c:v>
                </c:pt>
                <c:pt idx="23">
                  <c:v>86.749000000000009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485072"/>
        <c:axId val="1884854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68.59</c:v>
                </c:pt>
                <c:pt idx="13">
                  <c:v>66.47</c:v>
                </c:pt>
                <c:pt idx="14">
                  <c:v>65.38</c:v>
                </c:pt>
                <c:pt idx="15">
                  <c:v>86</c:v>
                </c:pt>
                <c:pt idx="16">
                  <c:v>132</c:v>
                </c:pt>
                <c:pt idx="17">
                  <c:v>118.28</c:v>
                </c:pt>
                <c:pt idx="18">
                  <c:v>161.04</c:v>
                </c:pt>
                <c:pt idx="19">
                  <c:v>205.25</c:v>
                </c:pt>
                <c:pt idx="20">
                  <c:v>206.28</c:v>
                </c:pt>
                <c:pt idx="21">
                  <c:v>200.06</c:v>
                </c:pt>
                <c:pt idx="22">
                  <c:v>169.56</c:v>
                </c:pt>
                <c:pt idx="23">
                  <c:v>140.75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486248"/>
        <c:axId val="188485856"/>
      </c:lineChart>
      <c:catAx>
        <c:axId val="188485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85464"/>
        <c:crosses val="autoZero"/>
        <c:auto val="1"/>
        <c:lblAlgn val="ctr"/>
        <c:lblOffset val="100"/>
        <c:noMultiLvlLbl val="0"/>
      </c:catAx>
      <c:valAx>
        <c:axId val="18848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85072"/>
        <c:crosses val="autoZero"/>
        <c:crossBetween val="between"/>
      </c:valAx>
      <c:valAx>
        <c:axId val="188485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486248"/>
        <c:crosses val="max"/>
        <c:crossBetween val="between"/>
      </c:valAx>
      <c:catAx>
        <c:axId val="1884862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485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42.980000000000004</v>
      </c>
      <c r="O4" s="18">
        <v>48.341999999999999</v>
      </c>
      <c r="P4" s="18">
        <v>31.939</v>
      </c>
      <c r="Q4" s="18">
        <v>64.436999999999998</v>
      </c>
      <c r="R4" s="18">
        <v>37.47</v>
      </c>
      <c r="S4" s="18">
        <v>41.935000000000002</v>
      </c>
      <c r="T4" s="18">
        <v>102.042</v>
      </c>
      <c r="U4" s="18">
        <v>46.225999999999999</v>
      </c>
      <c r="V4" s="18">
        <v>50.5</v>
      </c>
      <c r="W4" s="18">
        <v>87.35</v>
      </c>
      <c r="X4" s="18">
        <v>102.248</v>
      </c>
      <c r="Y4" s="18">
        <v>86.749000000000009</v>
      </c>
      <c r="Z4" s="19"/>
      <c r="AA4" s="20">
        <f>SUM(B4:Z4)</f>
        <v>742.21800000000007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68.59</v>
      </c>
      <c r="O7" s="28">
        <v>66.47</v>
      </c>
      <c r="P7" s="28">
        <v>65.38</v>
      </c>
      <c r="Q7" s="28">
        <v>86</v>
      </c>
      <c r="R7" s="28">
        <v>132</v>
      </c>
      <c r="S7" s="28">
        <v>118.28</v>
      </c>
      <c r="T7" s="28">
        <v>161.04</v>
      </c>
      <c r="U7" s="28">
        <v>205.25</v>
      </c>
      <c r="V7" s="28">
        <v>206.28</v>
      </c>
      <c r="W7" s="28">
        <v>200.06</v>
      </c>
      <c r="X7" s="28">
        <v>169.56</v>
      </c>
      <c r="Y7" s="28">
        <v>140.75</v>
      </c>
      <c r="Z7" s="29"/>
      <c r="AA7" s="30">
        <f>IF(SUM(B7:Z7)&lt;&gt;0,AVERAGEIF(B7:Z7,"&lt;&gt;"""),"")</f>
        <v>134.97166666666666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23.729999999999997</v>
      </c>
      <c r="V10" s="42">
        <v>21.683</v>
      </c>
      <c r="W10" s="42">
        <v>10.469999999999999</v>
      </c>
      <c r="X10" s="42">
        <v>60</v>
      </c>
      <c r="Y10" s="42"/>
      <c r="Z10" s="43"/>
      <c r="AA10" s="44">
        <f t="shared" ref="AA10:AA15" si="0">SUM(B10:Z10)</f>
        <v>115.883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11.49</v>
      </c>
      <c r="S12" s="52"/>
      <c r="T12" s="52">
        <v>62.431999999999995</v>
      </c>
      <c r="U12" s="52"/>
      <c r="V12" s="52"/>
      <c r="W12" s="52"/>
      <c r="X12" s="52">
        <v>6.4749999999999996</v>
      </c>
      <c r="Y12" s="52">
        <v>56.157000000000004</v>
      </c>
      <c r="Z12" s="53"/>
      <c r="AA12" s="54">
        <f t="shared" si="0"/>
        <v>136.554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42.966999999999999</v>
      </c>
      <c r="O14" s="57">
        <v>48.341999999999999</v>
      </c>
      <c r="P14" s="57">
        <v>31.939</v>
      </c>
      <c r="Q14" s="57">
        <v>64.436999999999998</v>
      </c>
      <c r="R14" s="57">
        <v>25.98</v>
      </c>
      <c r="S14" s="57">
        <v>41.935000000000002</v>
      </c>
      <c r="T14" s="57">
        <v>39.61</v>
      </c>
      <c r="U14" s="57">
        <v>20.095999999999997</v>
      </c>
      <c r="V14" s="57">
        <v>28.817</v>
      </c>
      <c r="W14" s="57">
        <v>35.68</v>
      </c>
      <c r="X14" s="57">
        <v>35.773000000000003</v>
      </c>
      <c r="Y14" s="57">
        <v>30.591999999999999</v>
      </c>
      <c r="Z14" s="58"/>
      <c r="AA14" s="59">
        <f t="shared" si="0"/>
        <v>446.16800000000001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42.966999999999999</v>
      </c>
      <c r="O16" s="62">
        <f t="shared" si="1"/>
        <v>48.341999999999999</v>
      </c>
      <c r="P16" s="62">
        <f t="shared" si="1"/>
        <v>31.939</v>
      </c>
      <c r="Q16" s="62">
        <f t="shared" si="1"/>
        <v>64.436999999999998</v>
      </c>
      <c r="R16" s="62">
        <f t="shared" si="1"/>
        <v>37.47</v>
      </c>
      <c r="S16" s="62">
        <f t="shared" si="1"/>
        <v>41.935000000000002</v>
      </c>
      <c r="T16" s="62">
        <f t="shared" si="1"/>
        <v>102.042</v>
      </c>
      <c r="U16" s="62">
        <f t="shared" si="1"/>
        <v>43.825999999999993</v>
      </c>
      <c r="V16" s="62">
        <f t="shared" si="1"/>
        <v>50.5</v>
      </c>
      <c r="W16" s="62">
        <f t="shared" si="1"/>
        <v>46.15</v>
      </c>
      <c r="X16" s="62">
        <f t="shared" si="1"/>
        <v>102.24799999999999</v>
      </c>
      <c r="Y16" s="62">
        <f t="shared" si="1"/>
        <v>86.748999999999995</v>
      </c>
      <c r="Z16" s="63" t="str">
        <f t="shared" si="1"/>
        <v/>
      </c>
      <c r="AA16" s="64">
        <f>SUM(AA10:AA15)</f>
        <v>698.60500000000002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1.2999999999999999E-2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1.2999999999999999E-2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1.2999999999999999E-2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1.2999999999999999E-2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42.98</v>
      </c>
      <c r="O29" s="77">
        <v>48.341999999999999</v>
      </c>
      <c r="P29" s="77">
        <v>31.939</v>
      </c>
      <c r="Q29" s="77">
        <v>64.436999999999998</v>
      </c>
      <c r="R29" s="77">
        <v>37.47</v>
      </c>
      <c r="S29" s="77">
        <v>41.935000000000002</v>
      </c>
      <c r="T29" s="77">
        <v>102.042</v>
      </c>
      <c r="U29" s="77">
        <v>43.826000000000001</v>
      </c>
      <c r="V29" s="77">
        <v>50.5</v>
      </c>
      <c r="W29" s="77">
        <v>46.15</v>
      </c>
      <c r="X29" s="77">
        <v>102.248</v>
      </c>
      <c r="Y29" s="77">
        <v>86.748999999999995</v>
      </c>
      <c r="Z29" s="78"/>
      <c r="AA29" s="79">
        <f>SUM(B29:Z29)</f>
        <v>698.61800000000005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42.98</v>
      </c>
      <c r="O31" s="62">
        <f t="shared" si="4"/>
        <v>48.341999999999999</v>
      </c>
      <c r="P31" s="62">
        <f t="shared" si="4"/>
        <v>31.939</v>
      </c>
      <c r="Q31" s="62">
        <f t="shared" si="4"/>
        <v>64.436999999999998</v>
      </c>
      <c r="R31" s="62">
        <f t="shared" si="4"/>
        <v>37.47</v>
      </c>
      <c r="S31" s="62">
        <f t="shared" si="4"/>
        <v>41.935000000000002</v>
      </c>
      <c r="T31" s="62">
        <f t="shared" si="4"/>
        <v>102.042</v>
      </c>
      <c r="U31" s="62">
        <f t="shared" si="4"/>
        <v>43.826000000000001</v>
      </c>
      <c r="V31" s="62">
        <f t="shared" si="4"/>
        <v>50.5</v>
      </c>
      <c r="W31" s="62">
        <f t="shared" si="4"/>
        <v>46.15</v>
      </c>
      <c r="X31" s="62">
        <f t="shared" si="4"/>
        <v>102.248</v>
      </c>
      <c r="Y31" s="62">
        <f t="shared" si="4"/>
        <v>86.748999999999995</v>
      </c>
      <c r="Z31" s="63" t="str">
        <f t="shared" si="4"/>
        <v/>
      </c>
      <c r="AA31" s="64">
        <f>SUM(AA28:AA30)</f>
        <v>698.61800000000005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2.4</v>
      </c>
      <c r="V38" s="99">
        <v>0</v>
      </c>
      <c r="W38" s="99">
        <v>41.2</v>
      </c>
      <c r="X38" s="99"/>
      <c r="Y38" s="99"/>
      <c r="Z38" s="100"/>
      <c r="AA38" s="79">
        <f t="shared" si="5"/>
        <v>43.6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2.4</v>
      </c>
      <c r="V39" s="88">
        <f t="shared" si="6"/>
        <v>0</v>
      </c>
      <c r="W39" s="88">
        <f t="shared" si="6"/>
        <v>41.2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2.4</v>
      </c>
      <c r="V46" s="99">
        <v>0</v>
      </c>
      <c r="W46" s="99">
        <v>41.2</v>
      </c>
      <c r="X46" s="99"/>
      <c r="Y46" s="99"/>
      <c r="Z46" s="100"/>
      <c r="AA46" s="79">
        <f t="shared" si="7"/>
        <v>43.6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2.4</v>
      </c>
      <c r="V48" s="88">
        <f t="shared" si="8"/>
        <v>0</v>
      </c>
      <c r="W48" s="88">
        <f t="shared" si="8"/>
        <v>41.2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42.98</v>
      </c>
      <c r="O51" s="88">
        <f t="shared" si="10"/>
        <v>48.341999999999999</v>
      </c>
      <c r="P51" s="88">
        <f t="shared" si="10"/>
        <v>31.939</v>
      </c>
      <c r="Q51" s="88">
        <f t="shared" si="10"/>
        <v>64.436999999999998</v>
      </c>
      <c r="R51" s="88">
        <f t="shared" si="10"/>
        <v>37.47</v>
      </c>
      <c r="S51" s="88">
        <f t="shared" si="10"/>
        <v>41.935000000000002</v>
      </c>
      <c r="T51" s="88">
        <f t="shared" si="10"/>
        <v>102.042</v>
      </c>
      <c r="U51" s="88">
        <f t="shared" si="10"/>
        <v>46.225999999999992</v>
      </c>
      <c r="V51" s="88">
        <f t="shared" si="10"/>
        <v>50.5</v>
      </c>
      <c r="W51" s="88">
        <f t="shared" si="10"/>
        <v>87.35</v>
      </c>
      <c r="X51" s="88">
        <f t="shared" si="10"/>
        <v>102.24799999999999</v>
      </c>
      <c r="Y51" s="88">
        <f t="shared" si="10"/>
        <v>86.748999999999995</v>
      </c>
      <c r="Z51" s="89" t="str">
        <f t="shared" si="10"/>
        <v/>
      </c>
      <c r="AA51" s="104">
        <f>SUM(B51:Z51)</f>
        <v>742.21800000000007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42.98</v>
      </c>
      <c r="O4" s="18">
        <v>48.341999999999999</v>
      </c>
      <c r="P4" s="18">
        <v>31.939000000000004</v>
      </c>
      <c r="Q4" s="18">
        <v>64.437000000000012</v>
      </c>
      <c r="R4" s="18">
        <v>37.47</v>
      </c>
      <c r="S4" s="18">
        <v>41.935000000000002</v>
      </c>
      <c r="T4" s="18">
        <v>101.997</v>
      </c>
      <c r="U4" s="18">
        <v>46.251999999999995</v>
      </c>
      <c r="V4" s="18">
        <v>50.537999999999997</v>
      </c>
      <c r="W4" s="18">
        <v>87.342000000000013</v>
      </c>
      <c r="X4" s="18">
        <v>102.25</v>
      </c>
      <c r="Y4" s="18">
        <v>86.749000000000009</v>
      </c>
      <c r="Z4" s="19"/>
      <c r="AA4" s="20">
        <f>SUM(B4:Z4)</f>
        <v>742.23100000000011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68.59</v>
      </c>
      <c r="O7" s="28">
        <v>66.47</v>
      </c>
      <c r="P7" s="28">
        <v>65.38</v>
      </c>
      <c r="Q7" s="28">
        <v>86</v>
      </c>
      <c r="R7" s="28">
        <v>132</v>
      </c>
      <c r="S7" s="28">
        <v>118.28</v>
      </c>
      <c r="T7" s="28">
        <v>161.04</v>
      </c>
      <c r="U7" s="28">
        <v>205.25</v>
      </c>
      <c r="V7" s="28">
        <v>206.28</v>
      </c>
      <c r="W7" s="28">
        <v>200.06</v>
      </c>
      <c r="X7" s="28">
        <v>169.56</v>
      </c>
      <c r="Y7" s="28">
        <v>140.75</v>
      </c>
      <c r="Z7" s="29"/>
      <c r="AA7" s="30">
        <f>IF(SUM(B7:Z7)&lt;&gt;0,AVERAGEIF(B7:Z7,"&lt;&gt;"""),"")</f>
        <v>134.97166666666666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3.3660000000000001</v>
      </c>
      <c r="O14" s="57">
        <v>2.427</v>
      </c>
      <c r="P14" s="57">
        <v>2.4930000000000003</v>
      </c>
      <c r="Q14" s="57">
        <v>0.39400000000000002</v>
      </c>
      <c r="R14" s="57">
        <v>5.2999999999999999E-2</v>
      </c>
      <c r="S14" s="57">
        <v>5.8999999999999997E-2</v>
      </c>
      <c r="T14" s="57"/>
      <c r="U14" s="57"/>
      <c r="V14" s="57"/>
      <c r="W14" s="57"/>
      <c r="X14" s="57"/>
      <c r="Y14" s="57"/>
      <c r="Z14" s="58"/>
      <c r="AA14" s="59">
        <f t="shared" si="0"/>
        <v>8.7920000000000016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3.3660000000000001</v>
      </c>
      <c r="O16" s="62">
        <f t="shared" si="1"/>
        <v>2.427</v>
      </c>
      <c r="P16" s="62">
        <f t="shared" si="1"/>
        <v>2.4930000000000003</v>
      </c>
      <c r="Q16" s="62">
        <f t="shared" si="1"/>
        <v>0.39400000000000002</v>
      </c>
      <c r="R16" s="62">
        <f t="shared" si="1"/>
        <v>5.2999999999999999E-2</v>
      </c>
      <c r="S16" s="62">
        <f t="shared" si="1"/>
        <v>5.8999999999999997E-2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8.7920000000000016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7.6989999999999998</v>
      </c>
      <c r="O20" s="77">
        <v>10.164999999999999</v>
      </c>
      <c r="P20" s="77">
        <v>6.8180000000000005</v>
      </c>
      <c r="Q20" s="77">
        <v>10.954000000000001</v>
      </c>
      <c r="R20" s="77">
        <v>8.088000000000001</v>
      </c>
      <c r="S20" s="77">
        <v>19.263999999999999</v>
      </c>
      <c r="T20" s="77">
        <v>3.7759999999999998</v>
      </c>
      <c r="U20" s="77">
        <v>3.8559999999999999</v>
      </c>
      <c r="V20" s="77">
        <v>15.466999999999999</v>
      </c>
      <c r="W20" s="77">
        <v>52.694000000000003</v>
      </c>
      <c r="X20" s="77">
        <v>3.601</v>
      </c>
      <c r="Y20" s="77">
        <v>17.462999999999997</v>
      </c>
      <c r="Z20" s="78"/>
      <c r="AA20" s="79">
        <f t="shared" si="2"/>
        <v>159.845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31.914999999999999</v>
      </c>
      <c r="O21" s="81">
        <v>35.75</v>
      </c>
      <c r="P21" s="81">
        <v>22.628000000000004</v>
      </c>
      <c r="Q21" s="81">
        <v>53.088999999999999</v>
      </c>
      <c r="R21" s="81">
        <v>29.328999999999997</v>
      </c>
      <c r="S21" s="81">
        <v>22.611999999999998</v>
      </c>
      <c r="T21" s="81">
        <v>29.021000000000001</v>
      </c>
      <c r="U21" s="81">
        <v>42.396000000000001</v>
      </c>
      <c r="V21" s="81">
        <v>35.070999999999998</v>
      </c>
      <c r="W21" s="81">
        <v>34.647999999999996</v>
      </c>
      <c r="X21" s="81">
        <v>73.149000000000001</v>
      </c>
      <c r="Y21" s="81">
        <v>44.186</v>
      </c>
      <c r="Z21" s="78"/>
      <c r="AA21" s="79">
        <f t="shared" si="2"/>
        <v>453.79400000000004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39.613999999999997</v>
      </c>
      <c r="O25" s="88">
        <f t="shared" si="3"/>
        <v>45.914999999999999</v>
      </c>
      <c r="P25" s="88">
        <f t="shared" si="3"/>
        <v>29.446000000000005</v>
      </c>
      <c r="Q25" s="88">
        <f t="shared" si="3"/>
        <v>64.043000000000006</v>
      </c>
      <c r="R25" s="88">
        <f t="shared" si="3"/>
        <v>37.417000000000002</v>
      </c>
      <c r="S25" s="88">
        <f t="shared" si="3"/>
        <v>41.875999999999998</v>
      </c>
      <c r="T25" s="88">
        <f t="shared" si="3"/>
        <v>32.796999999999997</v>
      </c>
      <c r="U25" s="88">
        <f t="shared" si="3"/>
        <v>46.252000000000002</v>
      </c>
      <c r="V25" s="88">
        <f t="shared" si="3"/>
        <v>50.537999999999997</v>
      </c>
      <c r="W25" s="88">
        <f t="shared" si="3"/>
        <v>87.341999999999999</v>
      </c>
      <c r="X25" s="88">
        <f t="shared" si="3"/>
        <v>76.75</v>
      </c>
      <c r="Y25" s="88">
        <f t="shared" si="3"/>
        <v>61.649000000000001</v>
      </c>
      <c r="Z25" s="89">
        <f t="shared" si="3"/>
        <v>0</v>
      </c>
      <c r="AA25" s="90">
        <f t="shared" si="3"/>
        <v>613.63900000000001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42.98</v>
      </c>
      <c r="O29" s="77">
        <v>48.341999999999999</v>
      </c>
      <c r="P29" s="77">
        <v>31.939</v>
      </c>
      <c r="Q29" s="77">
        <v>64.436999999999998</v>
      </c>
      <c r="R29" s="77">
        <v>37.47</v>
      </c>
      <c r="S29" s="77">
        <v>41.935000000000002</v>
      </c>
      <c r="T29" s="77">
        <v>32.796999999999997</v>
      </c>
      <c r="U29" s="77">
        <v>46.252000000000002</v>
      </c>
      <c r="V29" s="77">
        <v>50.537999999999997</v>
      </c>
      <c r="W29" s="77">
        <v>87.341999999999999</v>
      </c>
      <c r="X29" s="77">
        <v>76.75</v>
      </c>
      <c r="Y29" s="77">
        <v>61.649000000000001</v>
      </c>
      <c r="Z29" s="78"/>
      <c r="AA29" s="79">
        <f>SUM(B29:Z29)</f>
        <v>622.43099999999993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42.98</v>
      </c>
      <c r="O31" s="62">
        <f t="shared" si="4"/>
        <v>48.341999999999999</v>
      </c>
      <c r="P31" s="62">
        <f t="shared" si="4"/>
        <v>31.939</v>
      </c>
      <c r="Q31" s="62">
        <f t="shared" si="4"/>
        <v>64.436999999999998</v>
      </c>
      <c r="R31" s="62">
        <f t="shared" si="4"/>
        <v>37.47</v>
      </c>
      <c r="S31" s="62">
        <f t="shared" si="4"/>
        <v>41.935000000000002</v>
      </c>
      <c r="T31" s="62">
        <f t="shared" si="4"/>
        <v>32.796999999999997</v>
      </c>
      <c r="U31" s="62">
        <f t="shared" si="4"/>
        <v>46.252000000000002</v>
      </c>
      <c r="V31" s="62">
        <f t="shared" si="4"/>
        <v>50.537999999999997</v>
      </c>
      <c r="W31" s="62">
        <f t="shared" si="4"/>
        <v>87.341999999999999</v>
      </c>
      <c r="X31" s="62">
        <f t="shared" si="4"/>
        <v>76.75</v>
      </c>
      <c r="Y31" s="62">
        <f t="shared" si="4"/>
        <v>61.649000000000001</v>
      </c>
      <c r="Z31" s="63">
        <f t="shared" si="4"/>
        <v>0</v>
      </c>
      <c r="AA31" s="64">
        <f t="shared" si="4"/>
        <v>622.43099999999993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69.2</v>
      </c>
      <c r="U38" s="99"/>
      <c r="V38" s="99"/>
      <c r="W38" s="99"/>
      <c r="X38" s="99">
        <v>25.5</v>
      </c>
      <c r="Y38" s="99">
        <v>25.1</v>
      </c>
      <c r="Z38" s="100"/>
      <c r="AA38" s="79">
        <f t="shared" si="5"/>
        <v>119.80000000000001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69.2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25.5</v>
      </c>
      <c r="Y39" s="88">
        <f t="shared" si="6"/>
        <v>25.1</v>
      </c>
      <c r="Z39" s="89">
        <f t="shared" si="6"/>
        <v>0</v>
      </c>
      <c r="AA39" s="90">
        <f t="shared" si="5"/>
        <v>119.80000000000001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69.2</v>
      </c>
      <c r="U46" s="99"/>
      <c r="V46" s="99"/>
      <c r="W46" s="99"/>
      <c r="X46" s="99">
        <v>25.5</v>
      </c>
      <c r="Y46" s="99">
        <v>25.1</v>
      </c>
      <c r="Z46" s="100"/>
      <c r="AA46" s="79">
        <f t="shared" si="7"/>
        <v>119.80000000000001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69.2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25.5</v>
      </c>
      <c r="Y48" s="88">
        <f t="shared" si="8"/>
        <v>25.1</v>
      </c>
      <c r="Z48" s="89">
        <f t="shared" si="8"/>
        <v>0</v>
      </c>
      <c r="AA48" s="90">
        <f t="shared" si="7"/>
        <v>119.80000000000001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42.98</v>
      </c>
      <c r="O51" s="88">
        <f t="shared" si="10"/>
        <v>48.341999999999999</v>
      </c>
      <c r="P51" s="88">
        <f t="shared" si="10"/>
        <v>31.939000000000007</v>
      </c>
      <c r="Q51" s="88">
        <f t="shared" si="10"/>
        <v>64.437000000000012</v>
      </c>
      <c r="R51" s="88">
        <f t="shared" si="10"/>
        <v>37.47</v>
      </c>
      <c r="S51" s="88">
        <f t="shared" si="10"/>
        <v>41.934999999999995</v>
      </c>
      <c r="T51" s="88">
        <f t="shared" si="10"/>
        <v>101.997</v>
      </c>
      <c r="U51" s="88">
        <f t="shared" si="10"/>
        <v>46.252000000000002</v>
      </c>
      <c r="V51" s="88">
        <f t="shared" si="10"/>
        <v>50.537999999999997</v>
      </c>
      <c r="W51" s="88">
        <f t="shared" si="10"/>
        <v>87.341999999999999</v>
      </c>
      <c r="X51" s="88">
        <f t="shared" si="10"/>
        <v>102.25</v>
      </c>
      <c r="Y51" s="88">
        <f t="shared" si="10"/>
        <v>86.748999999999995</v>
      </c>
      <c r="Z51" s="89">
        <f t="shared" si="10"/>
        <v>0</v>
      </c>
      <c r="AA51" s="104">
        <f>SUM(B51:Z51)</f>
        <v>742.23100000000011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69.2</v>
      </c>
      <c r="U4" s="18">
        <v>-2.4</v>
      </c>
      <c r="V4" s="18">
        <v>0</v>
      </c>
      <c r="W4" s="18">
        <v>-41.2</v>
      </c>
      <c r="X4" s="18">
        <v>25.5</v>
      </c>
      <c r="Y4" s="18">
        <v>25.1</v>
      </c>
      <c r="Z4" s="19"/>
      <c r="AA4" s="111">
        <f>SUM(B4:Z4)</f>
        <v>76.199999999999989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68.59</v>
      </c>
      <c r="O7" s="117">
        <v>66.47</v>
      </c>
      <c r="P7" s="117">
        <v>65.38</v>
      </c>
      <c r="Q7" s="117">
        <v>86</v>
      </c>
      <c r="R7" s="117">
        <v>132</v>
      </c>
      <c r="S7" s="117">
        <v>118.28</v>
      </c>
      <c r="T7" s="117">
        <v>161.04</v>
      </c>
      <c r="U7" s="117">
        <v>205.25</v>
      </c>
      <c r="V7" s="117">
        <v>206.28</v>
      </c>
      <c r="W7" s="117">
        <v>200.06</v>
      </c>
      <c r="X7" s="117">
        <v>169.56</v>
      </c>
      <c r="Y7" s="117">
        <v>140.75</v>
      </c>
      <c r="Z7" s="118"/>
      <c r="AA7" s="119">
        <f>IF(SUM(B7:Z7)&lt;&gt;0,AVERAGEIF(B7:Z7,"&lt;&gt;"""),"")</f>
        <v>134.97166666666666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2.4</v>
      </c>
      <c r="V15" s="133">
        <v>0</v>
      </c>
      <c r="W15" s="133">
        <v>41.2</v>
      </c>
      <c r="X15" s="133"/>
      <c r="Y15" s="133"/>
      <c r="Z15" s="131"/>
      <c r="AA15" s="132">
        <f t="shared" si="0"/>
        <v>43.6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2.4</v>
      </c>
      <c r="V16" s="135">
        <f t="shared" si="1"/>
        <v>0</v>
      </c>
      <c r="W16" s="135">
        <f t="shared" si="1"/>
        <v>41.2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69.2</v>
      </c>
      <c r="U23" s="133"/>
      <c r="V23" s="133"/>
      <c r="W23" s="133"/>
      <c r="X23" s="133">
        <v>25.5</v>
      </c>
      <c r="Y23" s="133">
        <v>25.1</v>
      </c>
      <c r="Z23" s="131"/>
      <c r="AA23" s="132">
        <f t="shared" si="2"/>
        <v>119.80000000000001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69.2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25.5</v>
      </c>
      <c r="Y24" s="135">
        <f t="shared" si="3"/>
        <v>25.1</v>
      </c>
      <c r="Z24" s="136" t="str">
        <f t="shared" si="3"/>
        <v/>
      </c>
      <c r="AA24" s="90">
        <f t="shared" si="2"/>
        <v>119.80000000000001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2023-04-21T08:20:44Z</dcterms:created>
  <dcterms:modified xsi:type="dcterms:W3CDTF">2023-04-21T08:20:44Z</dcterms:modified>
</cp:coreProperties>
</file>