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<sst xmlns="http://schemas.openxmlformats.org/spreadsheetml/2006/main" count="117" uniqueCount="53">
  <si>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20/04/2023 11:24:15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</si>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</sst>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104.14399999999999</c:v>
                </c:pt>
                <c:pt idx="13">
                  <c:v>120.09799999999998</c:v>
                </c:pt>
                <c:pt idx="14">
                  <c:v>116.73699999999999</c:v>
                </c:pt>
                <c:pt idx="15">
                  <c:v>71.406999999999996</c:v>
                </c:pt>
                <c:pt idx="16">
                  <c:v>49.828000000000003</c:v>
                </c:pt>
                <c:pt idx="17">
                  <c:v>84.16</c:v>
                </c:pt>
                <c:pt idx="18">
                  <c:v>78.447000000000003</c:v>
                </c:pt>
                <c:pt idx="19">
                  <c:v>74.942999999999998</c:v>
                </c:pt>
                <c:pt idx="20">
                  <c:v>75.528000000000006</c:v>
                </c:pt>
                <c:pt idx="21">
                  <c:v>73.86399999999999</c:v>
                </c:pt>
                <c:pt idx="22">
                  <c:v>73.938000000000002</c:v>
                </c:pt>
                <c:pt idx="23">
                  <c:v>72.59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778464"/>
        <c:axId val="409778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104.157</c:v>
                </c:pt>
                <c:pt idx="13">
                  <c:v>123.078</c:v>
                </c:pt>
                <c:pt idx="14">
                  <c:v>122.69699999999999</c:v>
                </c:pt>
                <c:pt idx="15">
                  <c:v>81.083000000000013</c:v>
                </c:pt>
                <c:pt idx="16">
                  <c:v>52.705999999999996</c:v>
                </c:pt>
                <c:pt idx="17">
                  <c:v>89.775999999999996</c:v>
                </c:pt>
                <c:pt idx="18">
                  <c:v>78.447000000000003</c:v>
                </c:pt>
                <c:pt idx="19">
                  <c:v>84.100999999999985</c:v>
                </c:pt>
                <c:pt idx="20">
                  <c:v>81.60799999999999</c:v>
                </c:pt>
                <c:pt idx="21">
                  <c:v>73.875999999999991</c:v>
                </c:pt>
                <c:pt idx="22">
                  <c:v>73.944000000000003</c:v>
                </c:pt>
                <c:pt idx="23">
                  <c:v>73.357000000000014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778464"/>
        <c:axId val="409778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85</c:v>
                </c:pt>
                <c:pt idx="14">
                  <c:v>84</c:v>
                </c:pt>
                <c:pt idx="15">
                  <c:v>91.13</c:v>
                </c:pt>
                <c:pt idx="16">
                  <c:v>94.89</c:v>
                </c:pt>
                <c:pt idx="17">
                  <c:v>86</c:v>
                </c:pt>
                <c:pt idx="18">
                  <c:v>124.99</c:v>
                </c:pt>
                <c:pt idx="19">
                  <c:v>138.24</c:v>
                </c:pt>
                <c:pt idx="20">
                  <c:v>170</c:v>
                </c:pt>
                <c:pt idx="21">
                  <c:v>128.1</c:v>
                </c:pt>
                <c:pt idx="22">
                  <c:v>132</c:v>
                </c:pt>
                <c:pt idx="23">
                  <c:v>88.06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71280"/>
        <c:axId val="407770888"/>
      </c:lineChart>
      <c:catAx>
        <c:axId val="409778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778856"/>
        <c:crosses val="autoZero"/>
        <c:auto val="1"/>
        <c:lblAlgn val="ctr"/>
        <c:lblOffset val="100"/>
        <c:noMultiLvlLbl val="0"/>
      </c:catAx>
      <c:valAx>
        <c:axId val="409778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778464"/>
        <c:crosses val="autoZero"/>
        <c:crossBetween val="between"/>
      </c:valAx>
      <c:valAx>
        <c:axId val="407770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71280"/>
        <c:crosses val="max"/>
        <c:crossBetween val="between"/>
      </c:valAx>
      <c:catAx>
        <c:axId val="407771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770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104.157</v>
      </c>
      <c r="O4" s="18">
        <v>123.07799999999999</v>
      </c>
      <c r="P4" s="18">
        <v>122.69699999999997</v>
      </c>
      <c r="Q4" s="18">
        <v>81.082999999999998</v>
      </c>
      <c r="R4" s="18">
        <v>52.706000000000003</v>
      </c>
      <c r="S4" s="18">
        <v>89.775999999999996</v>
      </c>
      <c r="T4" s="18">
        <v>78.447000000000003</v>
      </c>
      <c r="U4" s="18">
        <v>84.100999999999999</v>
      </c>
      <c r="V4" s="18">
        <v>81.608000000000004</v>
      </c>
      <c r="W4" s="18">
        <v>73.875999999999991</v>
      </c>
      <c r="X4" s="18">
        <v>73.938000000000002</v>
      </c>
      <c r="Y4" s="18">
        <v>73.356999999999999</v>
      </c>
      <c r="Z4" s="19"/>
      <c r="AA4" s="20">
        <f>SUM(B4:Z4)</f>
        <v>1038.8240000000001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85</v>
      </c>
      <c r="P7" s="28">
        <v>84</v>
      </c>
      <c r="Q7" s="28">
        <v>91.13</v>
      </c>
      <c r="R7" s="28">
        <v>94.89</v>
      </c>
      <c r="S7" s="28">
        <v>86</v>
      </c>
      <c r="T7" s="28">
        <v>124.99</v>
      </c>
      <c r="U7" s="28">
        <v>138.24</v>
      </c>
      <c r="V7" s="28">
        <v>170</v>
      </c>
      <c r="W7" s="28">
        <v>128.1</v>
      </c>
      <c r="X7" s="28">
        <v>132</v>
      </c>
      <c r="Y7" s="28">
        <v>88.06</v>
      </c>
      <c r="Z7" s="29"/>
      <c r="AA7" s="30">
        <f>IF(SUM(B7:Z7)&lt;&gt;0,AVERAGEIF(B7:Z7,"&lt;&gt;"""),"")</f>
        <v>108.74249999999999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104.14399999999999</v>
      </c>
      <c r="O14" s="57">
        <v>120.09799999999998</v>
      </c>
      <c r="P14" s="57">
        <v>116.73699999999999</v>
      </c>
      <c r="Q14" s="57">
        <v>71.406999999999996</v>
      </c>
      <c r="R14" s="57">
        <v>49.828000000000003</v>
      </c>
      <c r="S14" s="57">
        <v>84.16</v>
      </c>
      <c r="T14" s="57">
        <v>78.447000000000003</v>
      </c>
      <c r="U14" s="57">
        <v>74.942999999999998</v>
      </c>
      <c r="V14" s="57">
        <v>75.528000000000006</v>
      </c>
      <c r="W14" s="57">
        <v>73.86399999999999</v>
      </c>
      <c r="X14" s="57">
        <v>73.938000000000002</v>
      </c>
      <c r="Y14" s="57">
        <v>72.59</v>
      </c>
      <c r="Z14" s="58"/>
      <c r="AA14" s="59">
        <f t="shared" si="0"/>
        <v>995.68399999999997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104.14399999999999</v>
      </c>
      <c r="O16" s="62">
        <f t="shared" si="1"/>
        <v>120.09799999999998</v>
      </c>
      <c r="P16" s="62">
        <f t="shared" si="1"/>
        <v>116.73699999999999</v>
      </c>
      <c r="Q16" s="62">
        <f t="shared" si="1"/>
        <v>71.406999999999996</v>
      </c>
      <c r="R16" s="62">
        <f t="shared" si="1"/>
        <v>49.828000000000003</v>
      </c>
      <c r="S16" s="62">
        <f t="shared" si="1"/>
        <v>84.16</v>
      </c>
      <c r="T16" s="62">
        <f t="shared" si="1"/>
        <v>78.447000000000003</v>
      </c>
      <c r="U16" s="62">
        <f t="shared" si="1"/>
        <v>74.942999999999998</v>
      </c>
      <c r="V16" s="62">
        <f t="shared" si="1"/>
        <v>75.528000000000006</v>
      </c>
      <c r="W16" s="62">
        <f t="shared" si="1"/>
        <v>73.86399999999999</v>
      </c>
      <c r="X16" s="62">
        <f t="shared" si="1"/>
        <v>73.938000000000002</v>
      </c>
      <c r="Y16" s="62">
        <f t="shared" si="1"/>
        <v>72.59</v>
      </c>
      <c r="Z16" s="63" t="str">
        <f t="shared" si="1"/>
        <v/>
      </c>
      <c r="AA16" s="64">
        <f>SUM(AA10:AA15)</f>
        <v>995.68399999999997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1.2999999999999999E-2</v>
      </c>
      <c r="O20" s="77">
        <v>2.1999999999999999E-2</v>
      </c>
      <c r="P20" s="77">
        <v>1.069</v>
      </c>
      <c r="Q20" s="77">
        <v>2.4119999999999999</v>
      </c>
      <c r="R20" s="77">
        <v>0.85499999999999998</v>
      </c>
      <c r="S20" s="77">
        <v>1.222</v>
      </c>
      <c r="T20" s="77"/>
      <c r="U20" s="77">
        <v>0.95799999999999996</v>
      </c>
      <c r="V20" s="77">
        <v>0.92</v>
      </c>
      <c r="W20" s="77">
        <v>1.2E-2</v>
      </c>
      <c r="X20" s="77"/>
      <c r="Y20" s="77"/>
      <c r="Z20" s="78"/>
      <c r="AA20" s="79">
        <f t="shared" si="2"/>
        <v>7.4829999999999997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2.9580000000000002</v>
      </c>
      <c r="P21" s="81">
        <v>4.891</v>
      </c>
      <c r="Q21" s="81">
        <v>7.2640000000000002</v>
      </c>
      <c r="R21" s="81">
        <v>2.0230000000000001</v>
      </c>
      <c r="S21" s="81">
        <v>4.3940000000000001</v>
      </c>
      <c r="T21" s="81"/>
      <c r="U21" s="81">
        <v>8.1999999999999993</v>
      </c>
      <c r="V21" s="81">
        <v>5.16</v>
      </c>
      <c r="W21" s="81"/>
      <c r="X21" s="81"/>
      <c r="Y21" s="81">
        <v>0.76700000000000002</v>
      </c>
      <c r="Z21" s="78"/>
      <c r="AA21" s="79">
        <f t="shared" si="2"/>
        <v>35.657000000000004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1.2999999999999999E-2</v>
      </c>
      <c r="O25" s="88">
        <f t="shared" si="3"/>
        <v>2.98</v>
      </c>
      <c r="P25" s="88">
        <f t="shared" si="3"/>
        <v>5.96</v>
      </c>
      <c r="Q25" s="88">
        <f t="shared" si="3"/>
        <v>9.6760000000000002</v>
      </c>
      <c r="R25" s="88">
        <f t="shared" si="3"/>
        <v>2.8780000000000001</v>
      </c>
      <c r="S25" s="88">
        <f t="shared" si="3"/>
        <v>5.6159999999999997</v>
      </c>
      <c r="T25" s="88">
        <f t="shared" si="3"/>
        <v>0</v>
      </c>
      <c r="U25" s="88">
        <f t="shared" si="3"/>
        <v>9.1579999999999995</v>
      </c>
      <c r="V25" s="88">
        <f t="shared" si="3"/>
        <v>6.08</v>
      </c>
      <c r="W25" s="88">
        <f t="shared" si="3"/>
        <v>1.2E-2</v>
      </c>
      <c r="X25" s="88">
        <f t="shared" si="3"/>
        <v>0</v>
      </c>
      <c r="Y25" s="88">
        <f t="shared" si="3"/>
        <v>0.76700000000000002</v>
      </c>
      <c r="Z25" s="89" t="str">
        <f t="shared" si="3"/>
        <v/>
      </c>
      <c r="AA25" s="90">
        <f>SUM(AA19:AA24)</f>
        <v>43.14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104.157</v>
      </c>
      <c r="O29" s="77">
        <v>123.078</v>
      </c>
      <c r="P29" s="77">
        <v>122.697</v>
      </c>
      <c r="Q29" s="77">
        <v>81.082999999999998</v>
      </c>
      <c r="R29" s="77">
        <v>52.706000000000003</v>
      </c>
      <c r="S29" s="77">
        <v>89.775999999999996</v>
      </c>
      <c r="T29" s="77">
        <v>78.447000000000003</v>
      </c>
      <c r="U29" s="77">
        <v>84.100999999999999</v>
      </c>
      <c r="V29" s="77">
        <v>81.608000000000004</v>
      </c>
      <c r="W29" s="77">
        <v>73.876000000000005</v>
      </c>
      <c r="X29" s="77">
        <v>73.938000000000002</v>
      </c>
      <c r="Y29" s="77">
        <v>73.356999999999999</v>
      </c>
      <c r="Z29" s="78"/>
      <c r="AA29" s="79">
        <f>SUM(B29:Z29)</f>
        <v>1038.8240000000001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104.157</v>
      </c>
      <c r="O31" s="62">
        <f t="shared" si="4"/>
        <v>123.078</v>
      </c>
      <c r="P31" s="62">
        <f t="shared" si="4"/>
        <v>122.697</v>
      </c>
      <c r="Q31" s="62">
        <f t="shared" si="4"/>
        <v>81.082999999999998</v>
      </c>
      <c r="R31" s="62">
        <f t="shared" si="4"/>
        <v>52.706000000000003</v>
      </c>
      <c r="S31" s="62">
        <f t="shared" si="4"/>
        <v>89.775999999999996</v>
      </c>
      <c r="T31" s="62">
        <f t="shared" si="4"/>
        <v>78.447000000000003</v>
      </c>
      <c r="U31" s="62">
        <f t="shared" si="4"/>
        <v>84.100999999999999</v>
      </c>
      <c r="V31" s="62">
        <f t="shared" si="4"/>
        <v>81.608000000000004</v>
      </c>
      <c r="W31" s="62">
        <f t="shared" si="4"/>
        <v>73.876000000000005</v>
      </c>
      <c r="X31" s="62">
        <f t="shared" si="4"/>
        <v>73.938000000000002</v>
      </c>
      <c r="Y31" s="62">
        <f t="shared" si="4"/>
        <v>73.356999999999999</v>
      </c>
      <c r="Z31" s="63" t="str">
        <f t="shared" si="4"/>
        <v/>
      </c>
      <c r="AA31" s="64">
        <f>SUM(AA28:AA30)</f>
        <v>1038.8240000000001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104.157</v>
      </c>
      <c r="O51" s="88">
        <f t="shared" si="10"/>
        <v>123.07799999999999</v>
      </c>
      <c r="P51" s="88">
        <f t="shared" si="10"/>
        <v>122.69699999999999</v>
      </c>
      <c r="Q51" s="88">
        <f t="shared" si="10"/>
        <v>81.082999999999998</v>
      </c>
      <c r="R51" s="88">
        <f t="shared" si="10"/>
        <v>52.706000000000003</v>
      </c>
      <c r="S51" s="88">
        <f t="shared" si="10"/>
        <v>89.775999999999996</v>
      </c>
      <c r="T51" s="88">
        <f t="shared" si="10"/>
        <v>78.447000000000003</v>
      </c>
      <c r="U51" s="88">
        <f t="shared" si="10"/>
        <v>84.100999999999999</v>
      </c>
      <c r="V51" s="88">
        <f t="shared" si="10"/>
        <v>81.608000000000004</v>
      </c>
      <c r="W51" s="88">
        <f t="shared" si="10"/>
        <v>73.875999999999991</v>
      </c>
      <c r="X51" s="88">
        <f t="shared" si="10"/>
        <v>73.938000000000002</v>
      </c>
      <c r="Y51" s="88">
        <f t="shared" si="10"/>
        <v>73.356999999999999</v>
      </c>
      <c r="Z51" s="89" t="str">
        <f t="shared" si="10"/>
        <v/>
      </c>
      <c r="AA51" s="104">
        <f>SUM(B51:Z51)</f>
        <v>1038.8240000000001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104.157</v>
      </c>
      <c r="O4" s="18">
        <v>123.078</v>
      </c>
      <c r="P4" s="18">
        <v>122.69699999999999</v>
      </c>
      <c r="Q4" s="18">
        <v>81.083000000000013</v>
      </c>
      <c r="R4" s="18">
        <v>52.705999999999996</v>
      </c>
      <c r="S4" s="18">
        <v>89.775999999999996</v>
      </c>
      <c r="T4" s="18">
        <v>78.447000000000003</v>
      </c>
      <c r="U4" s="18">
        <v>84.100999999999985</v>
      </c>
      <c r="V4" s="18">
        <v>81.60799999999999</v>
      </c>
      <c r="W4" s="18">
        <v>73.875999999999991</v>
      </c>
      <c r="X4" s="18">
        <v>73.944000000000003</v>
      </c>
      <c r="Y4" s="18">
        <v>73.357000000000014</v>
      </c>
      <c r="Z4" s="19"/>
      <c r="AA4" s="20">
        <f>SUM(B4:Z4)</f>
        <v>1038.83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85</v>
      </c>
      <c r="P7" s="28">
        <v>84</v>
      </c>
      <c r="Q7" s="28">
        <v>91.13</v>
      </c>
      <c r="R7" s="28">
        <v>94.89</v>
      </c>
      <c r="S7" s="28">
        <v>86</v>
      </c>
      <c r="T7" s="28">
        <v>124.99</v>
      </c>
      <c r="U7" s="28">
        <v>138.24</v>
      </c>
      <c r="V7" s="28">
        <v>170</v>
      </c>
      <c r="W7" s="28">
        <v>128.1</v>
      </c>
      <c r="X7" s="28">
        <v>132</v>
      </c>
      <c r="Y7" s="28">
        <v>88.06</v>
      </c>
      <c r="Z7" s="29"/>
      <c r="AA7" s="30">
        <f>IF(SUM(B7:Z7)&lt;&gt;0,AVERAGEIF(B7:Z7,"&lt;&gt;"""),"")</f>
        <v>108.74249999999999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62.01</v>
      </c>
      <c r="O12" s="52">
        <v>70</v>
      </c>
      <c r="P12" s="52">
        <v>70</v>
      </c>
      <c r="Q12" s="52">
        <v>44.313000000000002</v>
      </c>
      <c r="R12" s="52">
        <v>17.946999999999999</v>
      </c>
      <c r="S12" s="52">
        <v>35</v>
      </c>
      <c r="T12" s="52"/>
      <c r="U12" s="52"/>
      <c r="V12" s="52"/>
      <c r="W12" s="52">
        <v>24.49</v>
      </c>
      <c r="X12" s="52"/>
      <c r="Y12" s="52">
        <v>21.56</v>
      </c>
      <c r="Z12" s="53"/>
      <c r="AA12" s="54">
        <f t="shared" si="0"/>
        <v>345.32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0.63600000000000001</v>
      </c>
      <c r="O14" s="57">
        <v>0.14699999999999999</v>
      </c>
      <c r="P14" s="57">
        <v>0.28500000000000003</v>
      </c>
      <c r="Q14" s="57"/>
      <c r="R14" s="57"/>
      <c r="S14" s="57">
        <v>0.13</v>
      </c>
      <c r="T14" s="57"/>
      <c r="U14" s="57"/>
      <c r="V14" s="57"/>
      <c r="W14" s="57"/>
      <c r="X14" s="57"/>
      <c r="Y14" s="57"/>
      <c r="Z14" s="58"/>
      <c r="AA14" s="59">
        <f t="shared" si="0"/>
        <v>1.198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62.646000000000001</v>
      </c>
      <c r="O16" s="62">
        <f t="shared" si="1"/>
        <v>70.147000000000006</v>
      </c>
      <c r="P16" s="62">
        <f t="shared" si="1"/>
        <v>70.284999999999997</v>
      </c>
      <c r="Q16" s="62">
        <f t="shared" si="1"/>
        <v>44.313000000000002</v>
      </c>
      <c r="R16" s="62">
        <f t="shared" si="1"/>
        <v>17.946999999999999</v>
      </c>
      <c r="S16" s="62">
        <f t="shared" si="1"/>
        <v>35.130000000000003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24.49</v>
      </c>
      <c r="X16" s="62">
        <f t="shared" si="1"/>
        <v>0</v>
      </c>
      <c r="Y16" s="62">
        <f t="shared" si="1"/>
        <v>21.56</v>
      </c>
      <c r="Z16" s="63" t="str">
        <f t="shared" si="1"/>
        <v/>
      </c>
      <c r="AA16" s="64">
        <f>SUM(AA10:AA15)</f>
        <v>346.51799999999997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6.1</v>
      </c>
      <c r="P20" s="77">
        <v>3.7309999999999999</v>
      </c>
      <c r="Q20" s="77"/>
      <c r="R20" s="77">
        <v>5.0000000000000001E-3</v>
      </c>
      <c r="S20" s="77">
        <v>8.0000000000000002E-3</v>
      </c>
      <c r="T20" s="77">
        <v>10.01</v>
      </c>
      <c r="U20" s="77">
        <v>28.396999999999998</v>
      </c>
      <c r="V20" s="77">
        <v>6.2279999999999998</v>
      </c>
      <c r="W20" s="77">
        <v>0.67900000000000005</v>
      </c>
      <c r="X20" s="77">
        <v>7.9510000000000005</v>
      </c>
      <c r="Y20" s="77">
        <v>18.658999999999999</v>
      </c>
      <c r="Z20" s="78"/>
      <c r="AA20" s="79">
        <f t="shared" si="2"/>
        <v>81.768000000000001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41.510999999999996</v>
      </c>
      <c r="O21" s="81">
        <v>46.831000000000003</v>
      </c>
      <c r="P21" s="81">
        <v>48.680999999999997</v>
      </c>
      <c r="Q21" s="81">
        <v>36.769999999999996</v>
      </c>
      <c r="R21" s="81">
        <v>34.754000000000005</v>
      </c>
      <c r="S21" s="81">
        <v>54.637999999999998</v>
      </c>
      <c r="T21" s="81">
        <v>68.436999999999998</v>
      </c>
      <c r="U21" s="81">
        <v>55.704000000000001</v>
      </c>
      <c r="V21" s="81">
        <v>61.180000000000007</v>
      </c>
      <c r="W21" s="81">
        <v>48.707000000000001</v>
      </c>
      <c r="X21" s="81">
        <v>48.593000000000004</v>
      </c>
      <c r="Y21" s="81">
        <v>33.137999999999998</v>
      </c>
      <c r="Z21" s="78"/>
      <c r="AA21" s="79">
        <f t="shared" si="2"/>
        <v>578.94400000000007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41.510999999999996</v>
      </c>
      <c r="O25" s="88">
        <f t="shared" si="3"/>
        <v>52.931000000000004</v>
      </c>
      <c r="P25" s="88">
        <f t="shared" si="3"/>
        <v>52.411999999999999</v>
      </c>
      <c r="Q25" s="88">
        <f t="shared" si="3"/>
        <v>36.769999999999996</v>
      </c>
      <c r="R25" s="88">
        <f t="shared" si="3"/>
        <v>34.759000000000007</v>
      </c>
      <c r="S25" s="88">
        <f t="shared" si="3"/>
        <v>54.646000000000001</v>
      </c>
      <c r="T25" s="88">
        <f t="shared" si="3"/>
        <v>78.447000000000003</v>
      </c>
      <c r="U25" s="88">
        <f t="shared" si="3"/>
        <v>84.100999999999999</v>
      </c>
      <c r="V25" s="88">
        <f t="shared" si="3"/>
        <v>67.408000000000001</v>
      </c>
      <c r="W25" s="88">
        <f t="shared" si="3"/>
        <v>49.386000000000003</v>
      </c>
      <c r="X25" s="88">
        <f t="shared" si="3"/>
        <v>56.544000000000004</v>
      </c>
      <c r="Y25" s="88">
        <f t="shared" si="3"/>
        <v>51.796999999999997</v>
      </c>
      <c r="Z25" s="89">
        <f t="shared" si="3"/>
        <v>0</v>
      </c>
      <c r="AA25" s="90">
        <f t="shared" si="3"/>
        <v>660.7120000000001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104.157</v>
      </c>
      <c r="O29" s="77">
        <v>123.078</v>
      </c>
      <c r="P29" s="77">
        <v>122.697</v>
      </c>
      <c r="Q29" s="77">
        <v>81.082999999999998</v>
      </c>
      <c r="R29" s="77">
        <v>52.706000000000003</v>
      </c>
      <c r="S29" s="77">
        <v>89.775999999999996</v>
      </c>
      <c r="T29" s="77">
        <v>78.447000000000003</v>
      </c>
      <c r="U29" s="77">
        <v>84.100999999999999</v>
      </c>
      <c r="V29" s="77">
        <v>67.408000000000001</v>
      </c>
      <c r="W29" s="77">
        <v>73.876000000000005</v>
      </c>
      <c r="X29" s="77">
        <v>56.543999999999997</v>
      </c>
      <c r="Y29" s="77">
        <v>73.356999999999999</v>
      </c>
      <c r="Z29" s="78"/>
      <c r="AA29" s="79">
        <f>SUM(B29:Z29)</f>
        <v>1007.2299999999999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104.157</v>
      </c>
      <c r="O31" s="62">
        <f t="shared" si="4"/>
        <v>123.078</v>
      </c>
      <c r="P31" s="62">
        <f t="shared" si="4"/>
        <v>122.697</v>
      </c>
      <c r="Q31" s="62">
        <f t="shared" si="4"/>
        <v>81.082999999999998</v>
      </c>
      <c r="R31" s="62">
        <f t="shared" si="4"/>
        <v>52.706000000000003</v>
      </c>
      <c r="S31" s="62">
        <f t="shared" si="4"/>
        <v>89.775999999999996</v>
      </c>
      <c r="T31" s="62">
        <f t="shared" si="4"/>
        <v>78.447000000000003</v>
      </c>
      <c r="U31" s="62">
        <f t="shared" si="4"/>
        <v>84.100999999999999</v>
      </c>
      <c r="V31" s="62">
        <f t="shared" si="4"/>
        <v>67.408000000000001</v>
      </c>
      <c r="W31" s="62">
        <f t="shared" si="4"/>
        <v>73.876000000000005</v>
      </c>
      <c r="X31" s="62">
        <f t="shared" si="4"/>
        <v>56.543999999999997</v>
      </c>
      <c r="Y31" s="62">
        <f t="shared" si="4"/>
        <v>73.356999999999999</v>
      </c>
      <c r="Z31" s="63">
        <f t="shared" si="4"/>
        <v>0</v>
      </c>
      <c r="AA31" s="64">
        <f t="shared" si="4"/>
        <v>1007.2299999999999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14.2</v>
      </c>
      <c r="W38" s="99"/>
      <c r="X38" s="99">
        <v>17.399999999999999</v>
      </c>
      <c r="Y38" s="99"/>
      <c r="Z38" s="100"/>
      <c r="AA38" s="79">
        <f t="shared" si="5"/>
        <v>31.599999999999998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14.2</v>
      </c>
      <c r="W39" s="88">
        <f t="shared" si="6"/>
        <v>0</v>
      </c>
      <c r="X39" s="88">
        <f t="shared" si="6"/>
        <v>17.399999999999999</v>
      </c>
      <c r="Y39" s="88">
        <f t="shared" si="6"/>
        <v>0</v>
      </c>
      <c r="Z39" s="89">
        <f t="shared" si="6"/>
        <v>0</v>
      </c>
      <c r="AA39" s="90">
        <f t="shared" si="5"/>
        <v>31.599999999999998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14.2</v>
      </c>
      <c r="W46" s="99"/>
      <c r="X46" s="99">
        <v>17.399999999999999</v>
      </c>
      <c r="Y46" s="99"/>
      <c r="Z46" s="100"/>
      <c r="AA46" s="79">
        <f t="shared" si="7"/>
        <v>31.599999999999998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14.2</v>
      </c>
      <c r="W48" s="88">
        <f t="shared" si="8"/>
        <v>0</v>
      </c>
      <c r="X48" s="88">
        <f t="shared" si="8"/>
        <v>17.399999999999999</v>
      </c>
      <c r="Y48" s="88">
        <f t="shared" si="8"/>
        <v>0</v>
      </c>
      <c r="Z48" s="89">
        <f t="shared" si="8"/>
        <v>0</v>
      </c>
      <c r="AA48" s="90">
        <f t="shared" si="7"/>
        <v>31.599999999999998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104.157</v>
      </c>
      <c r="O51" s="88">
        <f t="shared" si="10"/>
        <v>123.078</v>
      </c>
      <c r="P51" s="88">
        <f t="shared" si="10"/>
        <v>122.697</v>
      </c>
      <c r="Q51" s="88">
        <f t="shared" si="10"/>
        <v>81.082999999999998</v>
      </c>
      <c r="R51" s="88">
        <f t="shared" si="10"/>
        <v>52.706000000000003</v>
      </c>
      <c r="S51" s="88">
        <f t="shared" si="10"/>
        <v>89.77600000000001</v>
      </c>
      <c r="T51" s="88">
        <f t="shared" si="10"/>
        <v>78.447000000000003</v>
      </c>
      <c r="U51" s="88">
        <f t="shared" si="10"/>
        <v>84.100999999999999</v>
      </c>
      <c r="V51" s="88">
        <f t="shared" si="10"/>
        <v>81.608000000000004</v>
      </c>
      <c r="W51" s="88">
        <f t="shared" si="10"/>
        <v>73.876000000000005</v>
      </c>
      <c r="X51" s="88">
        <f t="shared" si="10"/>
        <v>73.944000000000003</v>
      </c>
      <c r="Y51" s="88">
        <f t="shared" si="10"/>
        <v>73.356999999999999</v>
      </c>
      <c r="Z51" s="89">
        <f t="shared" si="10"/>
        <v>0</v>
      </c>
      <c r="AA51" s="104">
        <f>SUM(B51:Z51)</f>
        <v>1038.83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14.2</v>
      </c>
      <c r="W4" s="18"/>
      <c r="X4" s="18">
        <v>17.399999999999999</v>
      </c>
      <c r="Y4" s="18"/>
      <c r="Z4" s="19"/>
      <c r="AA4" s="111">
        <f>SUM(B4:Z4)</f>
        <v>31.599999999999998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85</v>
      </c>
      <c r="P7" s="117">
        <v>84</v>
      </c>
      <c r="Q7" s="117">
        <v>91.13</v>
      </c>
      <c r="R7" s="117">
        <v>94.89</v>
      </c>
      <c r="S7" s="117">
        <v>86</v>
      </c>
      <c r="T7" s="117">
        <v>124.99</v>
      </c>
      <c r="U7" s="117">
        <v>138.24</v>
      </c>
      <c r="V7" s="117">
        <v>170</v>
      </c>
      <c r="W7" s="117">
        <v>128.1</v>
      </c>
      <c r="X7" s="117">
        <v>132</v>
      </c>
      <c r="Y7" s="117">
        <v>88.06</v>
      </c>
      <c r="Z7" s="118"/>
      <c r="AA7" s="119">
        <f>IF(SUM(B7:Z7)&lt;&gt;0,AVERAGEIF(B7:Z7,"&lt;&gt;"""),"")</f>
        <v>108.74249999999999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14.2</v>
      </c>
      <c r="W23" s="133"/>
      <c r="X23" s="133">
        <v>17.399999999999999</v>
      </c>
      <c r="Y23" s="133"/>
      <c r="Z23" s="131"/>
      <c r="AA23" s="132">
        <f t="shared" si="2"/>
        <v>31.599999999999998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14.2</v>
      </c>
      <c r="W24" s="135">
        <f t="shared" si="3"/>
        <v>0</v>
      </c>
      <c r="X24" s="135">
        <f t="shared" si="3"/>
        <v>17.399999999999999</v>
      </c>
      <c r="Y24" s="135">
        <f t="shared" si="3"/>
        <v>0</v>
      </c>
      <c r="Z24" s="136" t="str">
        <f t="shared" si="3"/>
        <v/>
      </c>
      <c r="AA24" s="90">
        <f t="shared" si="2"/>
        <v>31.599999999999998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2023-04-20T08:24:15Z</dcterms:created>
  <dcterms:modified xsi:type="dcterms:W3CDTF">2023-04-20T08:24:15Z</dcterms:modified>
</cp:coreProperties>
</file>