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<sst xmlns="http://schemas.openxmlformats.org/spreadsheetml/2006/main" count="117" uniqueCount="53">
  <si>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19/04/2023 11:33:35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</si>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</sst>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98-476C-9826-ABFCCB92F8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98-476C-9826-ABFCCB92F8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6.6369999999999996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98-476C-9826-ABFCCB92F8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98-476C-9826-ABFCCB92F8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161.85499999999996</c:v>
                </c:pt>
                <c:pt idx="13">
                  <c:v>122.63899999999998</c:v>
                </c:pt>
                <c:pt idx="14">
                  <c:v>86.6</c:v>
                </c:pt>
                <c:pt idx="15">
                  <c:v>58.088000000000001</c:v>
                </c:pt>
                <c:pt idx="16">
                  <c:v>52.445999999999998</c:v>
                </c:pt>
                <c:pt idx="17">
                  <c:v>63.692999999999998</c:v>
                </c:pt>
                <c:pt idx="18">
                  <c:v>62.670000000000009</c:v>
                </c:pt>
                <c:pt idx="19">
                  <c:v>61.384999999999991</c:v>
                </c:pt>
                <c:pt idx="20">
                  <c:v>56.207999999999998</c:v>
                </c:pt>
                <c:pt idx="21">
                  <c:v>51.466999999999999</c:v>
                </c:pt>
                <c:pt idx="22">
                  <c:v>50.866</c:v>
                </c:pt>
                <c:pt idx="23">
                  <c:v>50.717999999999996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98-476C-9826-ABFCCB92F8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98-476C-9826-ABFCCB92F8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98-476C-9826-ABFCCB92F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192.001</c:v>
                </c:pt>
                <c:pt idx="13">
                  <c:v>140.858</c:v>
                </c:pt>
                <c:pt idx="14">
                  <c:v>115.137</c:v>
                </c:pt>
                <c:pt idx="15">
                  <c:v>66.984999999999985</c:v>
                </c:pt>
                <c:pt idx="16">
                  <c:v>57.610999999999997</c:v>
                </c:pt>
                <c:pt idx="17">
                  <c:v>64.828999999999994</c:v>
                </c:pt>
                <c:pt idx="18">
                  <c:v>71.018000000000001</c:v>
                </c:pt>
                <c:pt idx="19">
                  <c:v>63.61</c:v>
                </c:pt>
                <c:pt idx="20">
                  <c:v>56.208000000000006</c:v>
                </c:pt>
                <c:pt idx="21">
                  <c:v>52.627000000000002</c:v>
                </c:pt>
                <c:pt idx="22">
                  <c:v>51.210999999999999</c:v>
                </c:pt>
                <c:pt idx="23">
                  <c:v>50.896999999999998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98-476C-9826-ABFCCB92F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104.4</c:v>
                </c:pt>
                <c:pt idx="13">
                  <c:v>103.6</c:v>
                </c:pt>
                <c:pt idx="14">
                  <c:v>105.4</c:v>
                </c:pt>
                <c:pt idx="15">
                  <c:v>116.3</c:v>
                </c:pt>
                <c:pt idx="16">
                  <c:v>123.8</c:v>
                </c:pt>
                <c:pt idx="17">
                  <c:v>106.29</c:v>
                </c:pt>
                <c:pt idx="18">
                  <c:v>132.82</c:v>
                </c:pt>
                <c:pt idx="19">
                  <c:v>112.78</c:v>
                </c:pt>
                <c:pt idx="20">
                  <c:v>120.5</c:v>
                </c:pt>
                <c:pt idx="21">
                  <c:v>149.55000000000001</c:v>
                </c:pt>
                <c:pt idx="22">
                  <c:v>118.27</c:v>
                </c:pt>
                <c:pt idx="23">
                  <c:v>109.55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98-476C-9826-ABFCCB92F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191.98199999999997</v>
      </c>
      <c r="O4" s="18">
        <v>140.83499999999998</v>
      </c>
      <c r="P4" s="18">
        <v>115.15599999999999</v>
      </c>
      <c r="Q4" s="18">
        <v>66.957999999999998</v>
      </c>
      <c r="R4" s="18">
        <v>57.567</v>
      </c>
      <c r="S4" s="18">
        <v>64.828999999999994</v>
      </c>
      <c r="T4" s="18">
        <v>71.018000000000001</v>
      </c>
      <c r="U4" s="18">
        <v>63.609999999999992</v>
      </c>
      <c r="V4" s="18">
        <v>56.207999999999998</v>
      </c>
      <c r="W4" s="18">
        <v>52.626999999999995</v>
      </c>
      <c r="X4" s="18">
        <v>51.210999999999999</v>
      </c>
      <c r="Y4" s="18">
        <v>50.896999999999998</v>
      </c>
      <c r="Z4" s="19"/>
      <c r="AA4" s="20">
        <f>SUM(B4:Z4)</f>
        <v>982.89799999999991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104.4</v>
      </c>
      <c r="O7" s="28">
        <v>103.6</v>
      </c>
      <c r="P7" s="28">
        <v>105.4</v>
      </c>
      <c r="Q7" s="28">
        <v>116.3</v>
      </c>
      <c r="R7" s="28">
        <v>123.8</v>
      </c>
      <c r="S7" s="28">
        <v>106.29</v>
      </c>
      <c r="T7" s="28">
        <v>132.82</v>
      </c>
      <c r="U7" s="28">
        <v>112.78</v>
      </c>
      <c r="V7" s="28">
        <v>120.5</v>
      </c>
      <c r="W7" s="28">
        <v>149.55000000000001</v>
      </c>
      <c r="X7" s="28">
        <v>118.27</v>
      </c>
      <c r="Y7" s="28">
        <v>109.55</v>
      </c>
      <c r="Z7" s="29"/>
      <c r="AA7" s="30">
        <f>IF(SUM(B7:Z7)&lt;&gt;0,AVERAGEIF(B7:Z7,"&lt;&gt;"""),"")</f>
        <v>116.93833333333332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6.6369999999999996</v>
      </c>
      <c r="U12" s="52"/>
      <c r="V12" s="52"/>
      <c r="W12" s="52"/>
      <c r="X12" s="52"/>
      <c r="Y12" s="52"/>
      <c r="Z12" s="53"/>
      <c r="AA12" s="54">
        <f t="shared" si="0"/>
        <v>6.6369999999999996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161.85499999999996</v>
      </c>
      <c r="O14" s="57">
        <v>122.63899999999998</v>
      </c>
      <c r="P14" s="57">
        <v>86.6</v>
      </c>
      <c r="Q14" s="57">
        <v>58.088000000000001</v>
      </c>
      <c r="R14" s="57">
        <v>52.445999999999998</v>
      </c>
      <c r="S14" s="57">
        <v>63.692999999999998</v>
      </c>
      <c r="T14" s="57">
        <v>62.670000000000009</v>
      </c>
      <c r="U14" s="57">
        <v>61.384999999999991</v>
      </c>
      <c r="V14" s="57">
        <v>56.207999999999998</v>
      </c>
      <c r="W14" s="57">
        <v>51.466999999999999</v>
      </c>
      <c r="X14" s="57">
        <v>50.866</v>
      </c>
      <c r="Y14" s="57">
        <v>50.717999999999996</v>
      </c>
      <c r="Z14" s="58"/>
      <c r="AA14" s="59">
        <f t="shared" si="0"/>
        <v>878.63499999999976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161.85499999999996</v>
      </c>
      <c r="O16" s="62">
        <f t="shared" si="1"/>
        <v>122.63899999999998</v>
      </c>
      <c r="P16" s="62">
        <f t="shared" si="1"/>
        <v>86.6</v>
      </c>
      <c r="Q16" s="62">
        <f t="shared" si="1"/>
        <v>58.088000000000001</v>
      </c>
      <c r="R16" s="62">
        <f t="shared" si="1"/>
        <v>52.445999999999998</v>
      </c>
      <c r="S16" s="62">
        <f t="shared" si="1"/>
        <v>63.692999999999998</v>
      </c>
      <c r="T16" s="62">
        <f t="shared" si="1"/>
        <v>69.307000000000002</v>
      </c>
      <c r="U16" s="62">
        <f t="shared" si="1"/>
        <v>61.384999999999991</v>
      </c>
      <c r="V16" s="62">
        <f t="shared" si="1"/>
        <v>56.207999999999998</v>
      </c>
      <c r="W16" s="62">
        <f t="shared" si="1"/>
        <v>51.466999999999999</v>
      </c>
      <c r="X16" s="62">
        <f t="shared" si="1"/>
        <v>50.866</v>
      </c>
      <c r="Y16" s="62">
        <f t="shared" si="1"/>
        <v>50.717999999999996</v>
      </c>
      <c r="Z16" s="63" t="str">
        <f t="shared" si="1"/>
        <v/>
      </c>
      <c r="AA16" s="64">
        <f>SUM(AA10:AA15)</f>
        <v>885.27199999999971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11.975999999999999</v>
      </c>
      <c r="O20" s="77">
        <v>1.1719999999999999</v>
      </c>
      <c r="P20" s="77">
        <v>10.741</v>
      </c>
      <c r="Q20" s="77">
        <v>1.3009999999999999</v>
      </c>
      <c r="R20" s="77">
        <v>1.349</v>
      </c>
      <c r="S20" s="77">
        <v>0.20499999999999999</v>
      </c>
      <c r="T20" s="77">
        <v>1.329</v>
      </c>
      <c r="U20" s="77"/>
      <c r="V20" s="77"/>
      <c r="W20" s="77">
        <v>1.1599999999999999</v>
      </c>
      <c r="X20" s="77">
        <v>0.34499999999999997</v>
      </c>
      <c r="Y20" s="77"/>
      <c r="Z20" s="78"/>
      <c r="AA20" s="79">
        <f t="shared" si="2"/>
        <v>29.577999999999996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18.151</v>
      </c>
      <c r="O21" s="81">
        <v>17.024000000000001</v>
      </c>
      <c r="P21" s="81">
        <v>17.815000000000001</v>
      </c>
      <c r="Q21" s="81">
        <v>7.569</v>
      </c>
      <c r="R21" s="81">
        <v>3.7720000000000002</v>
      </c>
      <c r="S21" s="81">
        <v>0.93100000000000005</v>
      </c>
      <c r="T21" s="81">
        <v>0.38200000000000001</v>
      </c>
      <c r="U21" s="81">
        <v>2.2250000000000001</v>
      </c>
      <c r="V21" s="81"/>
      <c r="W21" s="81"/>
      <c r="X21" s="81"/>
      <c r="Y21" s="81">
        <v>0.17899999999999999</v>
      </c>
      <c r="Z21" s="78"/>
      <c r="AA21" s="79">
        <f t="shared" si="2"/>
        <v>68.048000000000002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30.126999999999999</v>
      </c>
      <c r="O25" s="88">
        <f t="shared" si="3"/>
        <v>18.196000000000002</v>
      </c>
      <c r="P25" s="88">
        <f t="shared" si="3"/>
        <v>28.556000000000001</v>
      </c>
      <c r="Q25" s="88">
        <f t="shared" si="3"/>
        <v>8.8699999999999992</v>
      </c>
      <c r="R25" s="88">
        <f t="shared" si="3"/>
        <v>5.1210000000000004</v>
      </c>
      <c r="S25" s="88">
        <f t="shared" si="3"/>
        <v>1.1360000000000001</v>
      </c>
      <c r="T25" s="88">
        <f t="shared" si="3"/>
        <v>1.7109999999999999</v>
      </c>
      <c r="U25" s="88">
        <f t="shared" si="3"/>
        <v>2.2250000000000001</v>
      </c>
      <c r="V25" s="88">
        <f t="shared" si="3"/>
        <v>0</v>
      </c>
      <c r="W25" s="88">
        <f t="shared" si="3"/>
        <v>1.1599999999999999</v>
      </c>
      <c r="X25" s="88">
        <f t="shared" si="3"/>
        <v>0.34499999999999997</v>
      </c>
      <c r="Y25" s="88">
        <f t="shared" si="3"/>
        <v>0.17899999999999999</v>
      </c>
      <c r="Z25" s="89" t="str">
        <f t="shared" si="3"/>
        <v/>
      </c>
      <c r="AA25" s="90">
        <f>SUM(AA19:AA24)</f>
        <v>97.626000000000005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191.982</v>
      </c>
      <c r="O29" s="77">
        <v>140.83500000000001</v>
      </c>
      <c r="P29" s="77">
        <v>115.15600000000001</v>
      </c>
      <c r="Q29" s="77">
        <v>66.957999999999998</v>
      </c>
      <c r="R29" s="77">
        <v>57.567</v>
      </c>
      <c r="S29" s="77">
        <v>64.828999999999994</v>
      </c>
      <c r="T29" s="77">
        <v>71.018000000000001</v>
      </c>
      <c r="U29" s="77">
        <v>63.61</v>
      </c>
      <c r="V29" s="77">
        <v>56.207999999999998</v>
      </c>
      <c r="W29" s="77">
        <v>52.627000000000002</v>
      </c>
      <c r="X29" s="77">
        <v>51.210999999999999</v>
      </c>
      <c r="Y29" s="77">
        <v>50.896999999999998</v>
      </c>
      <c r="Z29" s="78"/>
      <c r="AA29" s="79">
        <f>SUM(B29:Z29)</f>
        <v>982.89800000000002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191.982</v>
      </c>
      <c r="O31" s="62">
        <f t="shared" si="4"/>
        <v>140.83500000000001</v>
      </c>
      <c r="P31" s="62">
        <f t="shared" si="4"/>
        <v>115.15600000000001</v>
      </c>
      <c r="Q31" s="62">
        <f t="shared" si="4"/>
        <v>66.957999999999998</v>
      </c>
      <c r="R31" s="62">
        <f t="shared" si="4"/>
        <v>57.567</v>
      </c>
      <c r="S31" s="62">
        <f t="shared" si="4"/>
        <v>64.828999999999994</v>
      </c>
      <c r="T31" s="62">
        <f t="shared" si="4"/>
        <v>71.018000000000001</v>
      </c>
      <c r="U31" s="62">
        <f t="shared" si="4"/>
        <v>63.61</v>
      </c>
      <c r="V31" s="62">
        <f t="shared" si="4"/>
        <v>56.207999999999998</v>
      </c>
      <c r="W31" s="62">
        <f t="shared" si="4"/>
        <v>52.627000000000002</v>
      </c>
      <c r="X31" s="62">
        <f t="shared" si="4"/>
        <v>51.210999999999999</v>
      </c>
      <c r="Y31" s="62">
        <f t="shared" si="4"/>
        <v>50.896999999999998</v>
      </c>
      <c r="Z31" s="63" t="str">
        <f t="shared" si="4"/>
        <v/>
      </c>
      <c r="AA31" s="64">
        <f>SUM(AA28:AA30)</f>
        <v>982.89800000000002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191.98199999999997</v>
      </c>
      <c r="O51" s="88">
        <f t="shared" si="10"/>
        <v>140.83499999999998</v>
      </c>
      <c r="P51" s="88">
        <f t="shared" si="10"/>
        <v>115.15599999999999</v>
      </c>
      <c r="Q51" s="88">
        <f t="shared" si="10"/>
        <v>66.957999999999998</v>
      </c>
      <c r="R51" s="88">
        <f t="shared" si="10"/>
        <v>57.567</v>
      </c>
      <c r="S51" s="88">
        <f t="shared" si="10"/>
        <v>64.828999999999994</v>
      </c>
      <c r="T51" s="88">
        <f t="shared" si="10"/>
        <v>71.018000000000001</v>
      </c>
      <c r="U51" s="88">
        <f t="shared" si="10"/>
        <v>63.609999999999992</v>
      </c>
      <c r="V51" s="88">
        <f t="shared" si="10"/>
        <v>56.207999999999998</v>
      </c>
      <c r="W51" s="88">
        <f t="shared" si="10"/>
        <v>52.626999999999995</v>
      </c>
      <c r="X51" s="88">
        <f t="shared" si="10"/>
        <v>51.210999999999999</v>
      </c>
      <c r="Y51" s="88">
        <f t="shared" si="10"/>
        <v>50.896999999999998</v>
      </c>
      <c r="Z51" s="89" t="str">
        <f t="shared" si="10"/>
        <v/>
      </c>
      <c r="AA51" s="104">
        <f>SUM(B51:Z51)</f>
        <v>982.89799999999991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192.001</v>
      </c>
      <c r="O4" s="18">
        <v>140.858</v>
      </c>
      <c r="P4" s="18">
        <v>115.137</v>
      </c>
      <c r="Q4" s="18">
        <v>66.984999999999985</v>
      </c>
      <c r="R4" s="18">
        <v>57.610999999999997</v>
      </c>
      <c r="S4" s="18">
        <v>64.828999999999994</v>
      </c>
      <c r="T4" s="18">
        <v>71.018000000000001</v>
      </c>
      <c r="U4" s="18">
        <v>63.61</v>
      </c>
      <c r="V4" s="18">
        <v>56.208000000000006</v>
      </c>
      <c r="W4" s="18">
        <v>52.627000000000002</v>
      </c>
      <c r="X4" s="18">
        <v>51.210999999999999</v>
      </c>
      <c r="Y4" s="18">
        <v>50.896999999999998</v>
      </c>
      <c r="Z4" s="19"/>
      <c r="AA4" s="20">
        <f>SUM(B4:Z4)</f>
        <v>982.99199999999996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104.4</v>
      </c>
      <c r="O7" s="28">
        <v>103.6</v>
      </c>
      <c r="P7" s="28">
        <v>105.4</v>
      </c>
      <c r="Q7" s="28">
        <v>116.3</v>
      </c>
      <c r="R7" s="28">
        <v>123.8</v>
      </c>
      <c r="S7" s="28">
        <v>106.29</v>
      </c>
      <c r="T7" s="28">
        <v>132.82</v>
      </c>
      <c r="U7" s="28">
        <v>112.78</v>
      </c>
      <c r="V7" s="28">
        <v>120.5</v>
      </c>
      <c r="W7" s="28">
        <v>149.55000000000001</v>
      </c>
      <c r="X7" s="28">
        <v>118.27</v>
      </c>
      <c r="Y7" s="28">
        <v>109.55</v>
      </c>
      <c r="Z7" s="29"/>
      <c r="AA7" s="30">
        <f>IF(SUM(B7:Z7)&lt;&gt;0,AVERAGEIF(B7:Z7,"&lt;&gt;"""),"")</f>
        <v>116.93833333333332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18.452999999999999</v>
      </c>
      <c r="V10" s="42">
        <v>4.5140000000000002</v>
      </c>
      <c r="W10" s="42"/>
      <c r="X10" s="42"/>
      <c r="Y10" s="42"/>
      <c r="Z10" s="43"/>
      <c r="AA10" s="44">
        <f t="shared" ref="AA10:AA15" si="0">SUM(B10:Z10)</f>
        <v>22.966999999999999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8.3000000000000004E-2</v>
      </c>
      <c r="T14" s="57"/>
      <c r="U14" s="57"/>
      <c r="V14" s="57"/>
      <c r="W14" s="57"/>
      <c r="X14" s="57"/>
      <c r="Y14" s="57"/>
      <c r="Z14" s="58"/>
      <c r="AA14" s="59">
        <f t="shared" si="0"/>
        <v>8.3000000000000004E-2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8.3000000000000004E-2</v>
      </c>
      <c r="T16" s="62">
        <f t="shared" si="1"/>
        <v>0</v>
      </c>
      <c r="U16" s="62">
        <f t="shared" si="1"/>
        <v>18.452999999999999</v>
      </c>
      <c r="V16" s="62">
        <f t="shared" si="1"/>
        <v>4.5140000000000002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23.049999999999997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0.21299999999999999</v>
      </c>
      <c r="O20" s="77">
        <v>0.21199999999999999</v>
      </c>
      <c r="P20" s="77">
        <v>0.187</v>
      </c>
      <c r="Q20" s="77">
        <v>0.17100000000000001</v>
      </c>
      <c r="R20" s="77">
        <v>0.16300000000000001</v>
      </c>
      <c r="S20" s="77">
        <v>27.558999999999997</v>
      </c>
      <c r="T20" s="77">
        <v>22.751000000000001</v>
      </c>
      <c r="U20" s="77">
        <v>27.464999999999996</v>
      </c>
      <c r="V20" s="77">
        <v>20.369</v>
      </c>
      <c r="W20" s="77">
        <v>8.7089999999999996</v>
      </c>
      <c r="X20" s="77">
        <v>19.919</v>
      </c>
      <c r="Y20" s="77">
        <v>21.756999999999998</v>
      </c>
      <c r="Z20" s="78"/>
      <c r="AA20" s="79">
        <f t="shared" si="2"/>
        <v>149.47499999999999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14.288</v>
      </c>
      <c r="O21" s="81">
        <v>14.946</v>
      </c>
      <c r="P21" s="81">
        <v>14.45</v>
      </c>
      <c r="Q21" s="81">
        <v>23.514000000000003</v>
      </c>
      <c r="R21" s="81">
        <v>27.048000000000002</v>
      </c>
      <c r="S21" s="81">
        <v>37.187000000000005</v>
      </c>
      <c r="T21" s="81">
        <v>48.266999999999996</v>
      </c>
      <c r="U21" s="81">
        <v>17.692</v>
      </c>
      <c r="V21" s="81">
        <v>31.325000000000003</v>
      </c>
      <c r="W21" s="81">
        <v>43.917999999999999</v>
      </c>
      <c r="X21" s="81">
        <v>31.291999999999998</v>
      </c>
      <c r="Y21" s="81">
        <v>29.14</v>
      </c>
      <c r="Z21" s="78"/>
      <c r="AA21" s="79">
        <f t="shared" si="2"/>
        <v>333.06700000000001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14.500999999999999</v>
      </c>
      <c r="O25" s="88">
        <f t="shared" si="3"/>
        <v>15.157999999999999</v>
      </c>
      <c r="P25" s="88">
        <f t="shared" si="3"/>
        <v>14.636999999999999</v>
      </c>
      <c r="Q25" s="88">
        <f t="shared" si="3"/>
        <v>23.685000000000002</v>
      </c>
      <c r="R25" s="88">
        <f t="shared" si="3"/>
        <v>27.211000000000002</v>
      </c>
      <c r="S25" s="88">
        <f t="shared" si="3"/>
        <v>64.746000000000009</v>
      </c>
      <c r="T25" s="88">
        <f t="shared" si="3"/>
        <v>71.018000000000001</v>
      </c>
      <c r="U25" s="88">
        <f t="shared" si="3"/>
        <v>45.156999999999996</v>
      </c>
      <c r="V25" s="88">
        <f t="shared" si="3"/>
        <v>51.694000000000003</v>
      </c>
      <c r="W25" s="88">
        <f t="shared" si="3"/>
        <v>52.626999999999995</v>
      </c>
      <c r="X25" s="88">
        <f t="shared" si="3"/>
        <v>51.210999999999999</v>
      </c>
      <c r="Y25" s="88">
        <f t="shared" si="3"/>
        <v>50.896999999999998</v>
      </c>
      <c r="Z25" s="89">
        <f t="shared" si="3"/>
        <v>0</v>
      </c>
      <c r="AA25" s="90">
        <f t="shared" si="3"/>
        <v>482.54200000000003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14.500999999999999</v>
      </c>
      <c r="O29" s="77">
        <v>15.157999999999999</v>
      </c>
      <c r="P29" s="77">
        <v>14.637</v>
      </c>
      <c r="Q29" s="77">
        <v>23.684999999999999</v>
      </c>
      <c r="R29" s="77">
        <v>27.210999999999999</v>
      </c>
      <c r="S29" s="77">
        <v>64.828999999999994</v>
      </c>
      <c r="T29" s="77">
        <v>71.018000000000001</v>
      </c>
      <c r="U29" s="77">
        <v>63.61</v>
      </c>
      <c r="V29" s="77">
        <v>56.207999999999998</v>
      </c>
      <c r="W29" s="77">
        <v>52.627000000000002</v>
      </c>
      <c r="X29" s="77">
        <v>51.210999999999999</v>
      </c>
      <c r="Y29" s="77">
        <v>50.896999999999998</v>
      </c>
      <c r="Z29" s="78"/>
      <c r="AA29" s="79">
        <f>SUM(B29:Z29)</f>
        <v>505.59199999999998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14.500999999999999</v>
      </c>
      <c r="O31" s="62">
        <f t="shared" si="4"/>
        <v>15.157999999999999</v>
      </c>
      <c r="P31" s="62">
        <f t="shared" si="4"/>
        <v>14.637</v>
      </c>
      <c r="Q31" s="62">
        <f t="shared" si="4"/>
        <v>23.684999999999999</v>
      </c>
      <c r="R31" s="62">
        <f t="shared" si="4"/>
        <v>27.210999999999999</v>
      </c>
      <c r="S31" s="62">
        <f t="shared" si="4"/>
        <v>64.828999999999994</v>
      </c>
      <c r="T31" s="62">
        <f t="shared" si="4"/>
        <v>71.018000000000001</v>
      </c>
      <c r="U31" s="62">
        <f t="shared" si="4"/>
        <v>63.61</v>
      </c>
      <c r="V31" s="62">
        <f t="shared" si="4"/>
        <v>56.207999999999998</v>
      </c>
      <c r="W31" s="62">
        <f t="shared" si="4"/>
        <v>52.627000000000002</v>
      </c>
      <c r="X31" s="62">
        <f t="shared" si="4"/>
        <v>51.210999999999999</v>
      </c>
      <c r="Y31" s="62">
        <f t="shared" si="4"/>
        <v>50.896999999999998</v>
      </c>
      <c r="Z31" s="63">
        <f t="shared" si="4"/>
        <v>0</v>
      </c>
      <c r="AA31" s="64">
        <f t="shared" si="4"/>
        <v>505.59199999999998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177.5</v>
      </c>
      <c r="O38" s="99">
        <v>125.7</v>
      </c>
      <c r="P38" s="99">
        <v>100.5</v>
      </c>
      <c r="Q38" s="99">
        <v>43.3</v>
      </c>
      <c r="R38" s="99">
        <v>30.4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177.5</v>
      </c>
      <c r="O39" s="88">
        <f t="shared" si="6"/>
        <v>125.7</v>
      </c>
      <c r="P39" s="88">
        <f t="shared" si="6"/>
        <v>100.5</v>
      </c>
      <c r="Q39" s="88">
        <f t="shared" si="6"/>
        <v>43.3</v>
      </c>
      <c r="R39" s="88">
        <f t="shared" si="6"/>
        <v>30.4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177.5</v>
      </c>
      <c r="O46" s="99">
        <v>125.7</v>
      </c>
      <c r="P46" s="99">
        <v>100.5</v>
      </c>
      <c r="Q46" s="99">
        <v>43.3</v>
      </c>
      <c r="R46" s="99">
        <v>30.4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177.5</v>
      </c>
      <c r="O48" s="88">
        <f t="shared" si="8"/>
        <v>125.7</v>
      </c>
      <c r="P48" s="88">
        <f t="shared" si="8"/>
        <v>100.5</v>
      </c>
      <c r="Q48" s="88">
        <f t="shared" si="8"/>
        <v>43.3</v>
      </c>
      <c r="R48" s="88">
        <f t="shared" si="8"/>
        <v>30.4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192.001</v>
      </c>
      <c r="O51" s="88">
        <f t="shared" si="10"/>
        <v>140.858</v>
      </c>
      <c r="P51" s="88">
        <f t="shared" si="10"/>
        <v>115.137</v>
      </c>
      <c r="Q51" s="88">
        <f t="shared" si="10"/>
        <v>66.984999999999999</v>
      </c>
      <c r="R51" s="88">
        <f t="shared" si="10"/>
        <v>57.611000000000004</v>
      </c>
      <c r="S51" s="88">
        <f t="shared" si="10"/>
        <v>64.829000000000008</v>
      </c>
      <c r="T51" s="88">
        <f t="shared" si="10"/>
        <v>71.018000000000001</v>
      </c>
      <c r="U51" s="88">
        <f t="shared" si="10"/>
        <v>63.61</v>
      </c>
      <c r="V51" s="88">
        <f t="shared" si="10"/>
        <v>56.208000000000006</v>
      </c>
      <c r="W51" s="88">
        <f t="shared" si="10"/>
        <v>52.626999999999995</v>
      </c>
      <c r="X51" s="88">
        <f t="shared" si="10"/>
        <v>51.210999999999999</v>
      </c>
      <c r="Y51" s="88">
        <f t="shared" si="10"/>
        <v>50.896999999999998</v>
      </c>
      <c r="Z51" s="89">
        <f t="shared" si="10"/>
        <v>0</v>
      </c>
      <c r="AA51" s="104">
        <f>SUM(B51:Z51)</f>
        <v>982.99200000000008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177.5</v>
      </c>
      <c r="O4" s="18">
        <v>125.7</v>
      </c>
      <c r="P4" s="18">
        <v>100.5</v>
      </c>
      <c r="Q4" s="18">
        <v>43.3</v>
      </c>
      <c r="R4" s="18">
        <v>30.4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477.4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104.4</v>
      </c>
      <c r="O7" s="117">
        <v>103.6</v>
      </c>
      <c r="P7" s="117">
        <v>105.4</v>
      </c>
      <c r="Q7" s="117">
        <v>116.3</v>
      </c>
      <c r="R7" s="117">
        <v>123.8</v>
      </c>
      <c r="S7" s="117">
        <v>106.29</v>
      </c>
      <c r="T7" s="117">
        <v>132.82</v>
      </c>
      <c r="U7" s="117">
        <v>112.78</v>
      </c>
      <c r="V7" s="117">
        <v>120.5</v>
      </c>
      <c r="W7" s="117">
        <v>149.55000000000001</v>
      </c>
      <c r="X7" s="117">
        <v>118.27</v>
      </c>
      <c r="Y7" s="117">
        <v>109.55</v>
      </c>
      <c r="Z7" s="118"/>
      <c r="AA7" s="119">
        <f>IF(SUM(B7:Z7)&lt;&gt;0,AVERAGEIF(B7:Z7,"&lt;&gt;"""),"")</f>
        <v>116.93833333333332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177.5</v>
      </c>
      <c r="O23" s="133">
        <v>125.7</v>
      </c>
      <c r="P23" s="133">
        <v>100.5</v>
      </c>
      <c r="Q23" s="133">
        <v>43.3</v>
      </c>
      <c r="R23" s="133">
        <v>30.4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477.4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177.5</v>
      </c>
      <c r="O24" s="135">
        <f t="shared" si="3"/>
        <v>125.7</v>
      </c>
      <c r="P24" s="135">
        <f t="shared" si="3"/>
        <v>100.5</v>
      </c>
      <c r="Q24" s="135">
        <f t="shared" si="3"/>
        <v>43.3</v>
      </c>
      <c r="R24" s="135">
        <f t="shared" si="3"/>
        <v>30.4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2023-04-19T08:33:40Z</dcterms:created>
  <dcterms:modified xsi:type="dcterms:W3CDTF">2023-04-19T08:33:41Z</dcterms:modified>
</cp:coreProperties>
</file>