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<sst xmlns="http://schemas.openxmlformats.org/spreadsheetml/2006/main" count="117" uniqueCount="53">
  <si>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18/04/2023 11:30:01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</si>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</sst>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3">
                  <c:v>50</c:v>
                </c:pt>
                <c:pt idx="14">
                  <c:v>29.812000000000001</c:v>
                </c:pt>
                <c:pt idx="15">
                  <c:v>42.417999999999999</c:v>
                </c:pt>
                <c:pt idx="16">
                  <c:v>32.706000000000003</c:v>
                </c:pt>
                <c:pt idx="17">
                  <c:v>22.297999999999998</c:v>
                </c:pt>
                <c:pt idx="21">
                  <c:v>8.6709999999999994</c:v>
                </c:pt>
                <c:pt idx="22">
                  <c:v>25.306000000000001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26.488</c:v>
                </c:pt>
                <c:pt idx="13">
                  <c:v>28.039000000000005</c:v>
                </c:pt>
                <c:pt idx="14">
                  <c:v>24.783000000000001</c:v>
                </c:pt>
                <c:pt idx="15">
                  <c:v>20.988000000000003</c:v>
                </c:pt>
                <c:pt idx="16">
                  <c:v>35.637999999999998</c:v>
                </c:pt>
                <c:pt idx="17">
                  <c:v>61.265000000000001</c:v>
                </c:pt>
                <c:pt idx="18">
                  <c:v>51.186</c:v>
                </c:pt>
                <c:pt idx="19">
                  <c:v>60.923000000000002</c:v>
                </c:pt>
                <c:pt idx="20">
                  <c:v>44.716000000000001</c:v>
                </c:pt>
                <c:pt idx="21">
                  <c:v>42.495000000000005</c:v>
                </c:pt>
                <c:pt idx="22">
                  <c:v>41.784999999999997</c:v>
                </c:pt>
                <c:pt idx="23">
                  <c:v>45.397000000000006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1164520"/>
        <c:axId val="371163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77.19</c:v>
                </c:pt>
                <c:pt idx="13">
                  <c:v>78.716000000000008</c:v>
                </c:pt>
                <c:pt idx="14">
                  <c:v>58.650000000000006</c:v>
                </c:pt>
                <c:pt idx="15">
                  <c:v>64.106000000000009</c:v>
                </c:pt>
                <c:pt idx="16">
                  <c:v>69.043999999999997</c:v>
                </c:pt>
                <c:pt idx="17">
                  <c:v>84.25</c:v>
                </c:pt>
                <c:pt idx="18">
                  <c:v>54.312999999999995</c:v>
                </c:pt>
                <c:pt idx="19">
                  <c:v>61.622999999999998</c:v>
                </c:pt>
                <c:pt idx="20">
                  <c:v>48.457000000000001</c:v>
                </c:pt>
                <c:pt idx="21">
                  <c:v>51.865999999999993</c:v>
                </c:pt>
                <c:pt idx="22">
                  <c:v>67.791000000000011</c:v>
                </c:pt>
                <c:pt idx="23">
                  <c:v>136.06300000000002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164520"/>
        <c:axId val="371163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124.05</c:v>
                </c:pt>
                <c:pt idx="13">
                  <c:v>123.83</c:v>
                </c:pt>
                <c:pt idx="14">
                  <c:v>118</c:v>
                </c:pt>
                <c:pt idx="15">
                  <c:v>118</c:v>
                </c:pt>
                <c:pt idx="16">
                  <c:v>118</c:v>
                </c:pt>
                <c:pt idx="17">
                  <c:v>136.36000000000001</c:v>
                </c:pt>
                <c:pt idx="18">
                  <c:v>144.84</c:v>
                </c:pt>
                <c:pt idx="19">
                  <c:v>203.7</c:v>
                </c:pt>
                <c:pt idx="20">
                  <c:v>242.5</c:v>
                </c:pt>
                <c:pt idx="21">
                  <c:v>151.12</c:v>
                </c:pt>
                <c:pt idx="22">
                  <c:v>135.13999999999999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157856"/>
        <c:axId val="371158248"/>
      </c:lineChart>
      <c:catAx>
        <c:axId val="371164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3344"/>
        <c:crosses val="autoZero"/>
        <c:auto val="1"/>
        <c:lblAlgn val="ctr"/>
        <c:lblOffset val="100"/>
        <c:noMultiLvlLbl val="0"/>
      </c:catAx>
      <c:valAx>
        <c:axId val="37116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64520"/>
        <c:crosses val="autoZero"/>
        <c:crossBetween val="between"/>
      </c:valAx>
      <c:valAx>
        <c:axId val="371158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157856"/>
        <c:crosses val="max"/>
        <c:crossBetween val="between"/>
      </c:valAx>
      <c:catAx>
        <c:axId val="37115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158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77.188000000000017</v>
      </c>
      <c r="O4" s="18">
        <v>78.739000000000004</v>
      </c>
      <c r="P4" s="18">
        <v>58.650000000000006</v>
      </c>
      <c r="Q4" s="18">
        <v>64.105999999999995</v>
      </c>
      <c r="R4" s="18">
        <v>69.044000000000011</v>
      </c>
      <c r="S4" s="18">
        <v>84.263000000000019</v>
      </c>
      <c r="T4" s="18">
        <v>54.286000000000008</v>
      </c>
      <c r="U4" s="18">
        <v>61.623000000000005</v>
      </c>
      <c r="V4" s="18">
        <v>48.416000000000004</v>
      </c>
      <c r="W4" s="18">
        <v>51.866000000000007</v>
      </c>
      <c r="X4" s="18">
        <v>67.791000000000011</v>
      </c>
      <c r="Y4" s="18">
        <v>136.09700000000001</v>
      </c>
      <c r="Z4" s="19"/>
      <c r="AA4" s="20">
        <f>SUM(B4:Z4)</f>
        <v>852.06900000000007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124.05</v>
      </c>
      <c r="O7" s="28">
        <v>123.83</v>
      </c>
      <c r="P7" s="28">
        <v>118</v>
      </c>
      <c r="Q7" s="28">
        <v>118</v>
      </c>
      <c r="R7" s="28">
        <v>118</v>
      </c>
      <c r="S7" s="28">
        <v>136.36000000000001</v>
      </c>
      <c r="T7" s="28">
        <v>144.84</v>
      </c>
      <c r="U7" s="28">
        <v>203.7</v>
      </c>
      <c r="V7" s="28">
        <v>242.5</v>
      </c>
      <c r="W7" s="28">
        <v>151.12</v>
      </c>
      <c r="X7" s="28">
        <v>135.13999999999999</v>
      </c>
      <c r="Y7" s="28">
        <v>140</v>
      </c>
      <c r="Z7" s="29"/>
      <c r="AA7" s="30">
        <f>IF(SUM(B7:Z7)&lt;&gt;0,AVERAGEIF(B7:Z7,"&lt;&gt;"""),"")</f>
        <v>146.29499999999999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50</v>
      </c>
      <c r="P12" s="52">
        <v>29.812000000000001</v>
      </c>
      <c r="Q12" s="52">
        <v>42.417999999999999</v>
      </c>
      <c r="R12" s="52">
        <v>32.706000000000003</v>
      </c>
      <c r="S12" s="52">
        <v>22.297999999999998</v>
      </c>
      <c r="T12" s="52"/>
      <c r="U12" s="52"/>
      <c r="V12" s="52"/>
      <c r="W12" s="52">
        <v>8.6709999999999994</v>
      </c>
      <c r="X12" s="52">
        <v>25.306000000000001</v>
      </c>
      <c r="Y12" s="52">
        <v>90</v>
      </c>
      <c r="Z12" s="53"/>
      <c r="AA12" s="54">
        <f t="shared" si="0"/>
        <v>351.21100000000001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26.488</v>
      </c>
      <c r="O14" s="57">
        <v>28.039000000000005</v>
      </c>
      <c r="P14" s="57">
        <v>24.783000000000001</v>
      </c>
      <c r="Q14" s="57">
        <v>20.988000000000003</v>
      </c>
      <c r="R14" s="57">
        <v>35.637999999999998</v>
      </c>
      <c r="S14" s="57">
        <v>61.265000000000001</v>
      </c>
      <c r="T14" s="57">
        <v>51.186</v>
      </c>
      <c r="U14" s="57">
        <v>60.923000000000002</v>
      </c>
      <c r="V14" s="57">
        <v>44.716000000000001</v>
      </c>
      <c r="W14" s="57">
        <v>42.495000000000005</v>
      </c>
      <c r="X14" s="57">
        <v>41.784999999999997</v>
      </c>
      <c r="Y14" s="57">
        <v>45.397000000000006</v>
      </c>
      <c r="Z14" s="58"/>
      <c r="AA14" s="59">
        <f t="shared" si="0"/>
        <v>483.70300000000003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76.488</v>
      </c>
      <c r="O16" s="62">
        <f t="shared" si="1"/>
        <v>78.039000000000001</v>
      </c>
      <c r="P16" s="62">
        <f t="shared" si="1"/>
        <v>54.594999999999999</v>
      </c>
      <c r="Q16" s="62">
        <f t="shared" si="1"/>
        <v>63.406000000000006</v>
      </c>
      <c r="R16" s="62">
        <f t="shared" si="1"/>
        <v>68.343999999999994</v>
      </c>
      <c r="S16" s="62">
        <f t="shared" si="1"/>
        <v>83.563000000000002</v>
      </c>
      <c r="T16" s="62">
        <f t="shared" si="1"/>
        <v>51.186</v>
      </c>
      <c r="U16" s="62">
        <f t="shared" si="1"/>
        <v>60.923000000000002</v>
      </c>
      <c r="V16" s="62">
        <f t="shared" si="1"/>
        <v>44.716000000000001</v>
      </c>
      <c r="W16" s="62">
        <f t="shared" si="1"/>
        <v>51.166000000000004</v>
      </c>
      <c r="X16" s="62">
        <f t="shared" si="1"/>
        <v>67.090999999999994</v>
      </c>
      <c r="Y16" s="62">
        <f t="shared" si="1"/>
        <v>135.39699999999999</v>
      </c>
      <c r="Z16" s="63" t="str">
        <f t="shared" si="1"/>
        <v/>
      </c>
      <c r="AA16" s="64">
        <f>SUM(AA10:AA15)</f>
        <v>834.91399999999999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</v>
      </c>
      <c r="O20" s="77">
        <v>0.7</v>
      </c>
      <c r="P20" s="77">
        <v>0.7</v>
      </c>
      <c r="Q20" s="77">
        <v>0.7</v>
      </c>
      <c r="R20" s="77">
        <v>0.7</v>
      </c>
      <c r="S20" s="77">
        <v>0.7</v>
      </c>
      <c r="T20" s="77">
        <v>0.7</v>
      </c>
      <c r="U20" s="77">
        <v>0.7</v>
      </c>
      <c r="V20" s="77">
        <v>0.7</v>
      </c>
      <c r="W20" s="77">
        <v>0.7</v>
      </c>
      <c r="X20" s="77">
        <v>0.7</v>
      </c>
      <c r="Y20" s="77">
        <v>0.7</v>
      </c>
      <c r="Z20" s="78"/>
      <c r="AA20" s="79">
        <f t="shared" si="2"/>
        <v>8.4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3.355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3.355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0.7</v>
      </c>
      <c r="O25" s="88">
        <f t="shared" si="3"/>
        <v>0.7</v>
      </c>
      <c r="P25" s="88">
        <f t="shared" si="3"/>
        <v>4.0549999999999997</v>
      </c>
      <c r="Q25" s="88">
        <f t="shared" si="3"/>
        <v>0.7</v>
      </c>
      <c r="R25" s="88">
        <f t="shared" si="3"/>
        <v>0.7</v>
      </c>
      <c r="S25" s="88">
        <f t="shared" si="3"/>
        <v>0.7</v>
      </c>
      <c r="T25" s="88">
        <f t="shared" si="3"/>
        <v>0.7</v>
      </c>
      <c r="U25" s="88">
        <f t="shared" si="3"/>
        <v>0.7</v>
      </c>
      <c r="V25" s="88">
        <f t="shared" si="3"/>
        <v>0.7</v>
      </c>
      <c r="W25" s="88">
        <f t="shared" si="3"/>
        <v>0.7</v>
      </c>
      <c r="X25" s="88">
        <f t="shared" si="3"/>
        <v>0.7</v>
      </c>
      <c r="Y25" s="88">
        <f t="shared" si="3"/>
        <v>0.7</v>
      </c>
      <c r="Z25" s="89" t="str">
        <f t="shared" si="3"/>
        <v/>
      </c>
      <c r="AA25" s="90">
        <f>SUM(AA19:AA24)</f>
        <v>11.755000000000001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77.188000000000002</v>
      </c>
      <c r="O29" s="77">
        <v>78.739000000000004</v>
      </c>
      <c r="P29" s="77">
        <v>58.65</v>
      </c>
      <c r="Q29" s="77">
        <v>64.105999999999995</v>
      </c>
      <c r="R29" s="77">
        <v>69.043999999999997</v>
      </c>
      <c r="S29" s="77">
        <v>84.263000000000005</v>
      </c>
      <c r="T29" s="77">
        <v>51.886000000000003</v>
      </c>
      <c r="U29" s="77">
        <v>61.622999999999998</v>
      </c>
      <c r="V29" s="77">
        <v>45.415999999999997</v>
      </c>
      <c r="W29" s="77">
        <v>51.866</v>
      </c>
      <c r="X29" s="77">
        <v>67.790999999999997</v>
      </c>
      <c r="Y29" s="77">
        <v>136.09700000000001</v>
      </c>
      <c r="Z29" s="78"/>
      <c r="AA29" s="79">
        <f>SUM(B29:Z29)</f>
        <v>846.66899999999987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77.188000000000002</v>
      </c>
      <c r="O31" s="62">
        <f t="shared" si="4"/>
        <v>78.739000000000004</v>
      </c>
      <c r="P31" s="62">
        <f t="shared" si="4"/>
        <v>58.65</v>
      </c>
      <c r="Q31" s="62">
        <f t="shared" si="4"/>
        <v>64.105999999999995</v>
      </c>
      <c r="R31" s="62">
        <f t="shared" si="4"/>
        <v>69.043999999999997</v>
      </c>
      <c r="S31" s="62">
        <f t="shared" si="4"/>
        <v>84.263000000000005</v>
      </c>
      <c r="T31" s="62">
        <f t="shared" si="4"/>
        <v>51.886000000000003</v>
      </c>
      <c r="U31" s="62">
        <f t="shared" si="4"/>
        <v>61.622999999999998</v>
      </c>
      <c r="V31" s="62">
        <f t="shared" si="4"/>
        <v>45.415999999999997</v>
      </c>
      <c r="W31" s="62">
        <f t="shared" si="4"/>
        <v>51.866</v>
      </c>
      <c r="X31" s="62">
        <f t="shared" si="4"/>
        <v>67.790999999999997</v>
      </c>
      <c r="Y31" s="62">
        <f t="shared" si="4"/>
        <v>136.09700000000001</v>
      </c>
      <c r="Z31" s="63" t="str">
        <f t="shared" si="4"/>
        <v/>
      </c>
      <c r="AA31" s="64">
        <f>SUM(AA28:AA30)</f>
        <v>846.66899999999987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2.4</v>
      </c>
      <c r="U38" s="99"/>
      <c r="V38" s="99">
        <v>3</v>
      </c>
      <c r="W38" s="99"/>
      <c r="X38" s="99"/>
      <c r="Y38" s="99"/>
      <c r="Z38" s="100"/>
      <c r="AA38" s="79">
        <f t="shared" si="5"/>
        <v>5.4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2.4</v>
      </c>
      <c r="U39" s="88">
        <f t="shared" si="6"/>
        <v>0</v>
      </c>
      <c r="V39" s="88">
        <f t="shared" si="6"/>
        <v>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2.4</v>
      </c>
      <c r="U46" s="99"/>
      <c r="V46" s="99">
        <v>3</v>
      </c>
      <c r="W46" s="99"/>
      <c r="X46" s="99"/>
      <c r="Y46" s="99"/>
      <c r="Z46" s="100"/>
      <c r="AA46" s="79">
        <f t="shared" si="7"/>
        <v>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2.4</v>
      </c>
      <c r="U48" s="88">
        <f t="shared" si="8"/>
        <v>0</v>
      </c>
      <c r="V48" s="88">
        <f t="shared" si="8"/>
        <v>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77.188000000000002</v>
      </c>
      <c r="O51" s="88">
        <f t="shared" si="10"/>
        <v>78.739000000000004</v>
      </c>
      <c r="P51" s="88">
        <f t="shared" si="10"/>
        <v>58.65</v>
      </c>
      <c r="Q51" s="88">
        <f t="shared" si="10"/>
        <v>64.106000000000009</v>
      </c>
      <c r="R51" s="88">
        <f t="shared" si="10"/>
        <v>69.043999999999997</v>
      </c>
      <c r="S51" s="88">
        <f t="shared" si="10"/>
        <v>84.263000000000005</v>
      </c>
      <c r="T51" s="88">
        <f t="shared" si="10"/>
        <v>54.286000000000001</v>
      </c>
      <c r="U51" s="88">
        <f t="shared" si="10"/>
        <v>61.623000000000005</v>
      </c>
      <c r="V51" s="88">
        <f t="shared" si="10"/>
        <v>48.416000000000004</v>
      </c>
      <c r="W51" s="88">
        <f t="shared" si="10"/>
        <v>51.866000000000007</v>
      </c>
      <c r="X51" s="88">
        <f t="shared" si="10"/>
        <v>67.790999999999997</v>
      </c>
      <c r="Y51" s="88">
        <f t="shared" si="10"/>
        <v>136.09699999999998</v>
      </c>
      <c r="Z51" s="89" t="str">
        <f t="shared" si="10"/>
        <v/>
      </c>
      <c r="AA51" s="104">
        <f>SUM(B51:Z51)</f>
        <v>852.06899999999996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77.19</v>
      </c>
      <c r="O4" s="18">
        <v>78.716000000000008</v>
      </c>
      <c r="P4" s="18">
        <v>58.650000000000006</v>
      </c>
      <c r="Q4" s="18">
        <v>64.106000000000009</v>
      </c>
      <c r="R4" s="18">
        <v>69.043999999999997</v>
      </c>
      <c r="S4" s="18">
        <v>84.25</v>
      </c>
      <c r="T4" s="18">
        <v>54.312999999999995</v>
      </c>
      <c r="U4" s="18">
        <v>61.622999999999998</v>
      </c>
      <c r="V4" s="18">
        <v>48.457000000000001</v>
      </c>
      <c r="W4" s="18">
        <v>51.865999999999993</v>
      </c>
      <c r="X4" s="18">
        <v>67.791000000000011</v>
      </c>
      <c r="Y4" s="18">
        <v>136.06300000000002</v>
      </c>
      <c r="Z4" s="19"/>
      <c r="AA4" s="20">
        <f>SUM(B4:Z4)</f>
        <v>852.06900000000007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124.05</v>
      </c>
      <c r="O7" s="28">
        <v>123.83</v>
      </c>
      <c r="P7" s="28">
        <v>118</v>
      </c>
      <c r="Q7" s="28">
        <v>118</v>
      </c>
      <c r="R7" s="28">
        <v>118</v>
      </c>
      <c r="S7" s="28">
        <v>136.36000000000001</v>
      </c>
      <c r="T7" s="28">
        <v>144.84</v>
      </c>
      <c r="U7" s="28">
        <v>203.7</v>
      </c>
      <c r="V7" s="28">
        <v>242.5</v>
      </c>
      <c r="W7" s="28">
        <v>151.12</v>
      </c>
      <c r="X7" s="28">
        <v>135.13999999999999</v>
      </c>
      <c r="Y7" s="28">
        <v>140</v>
      </c>
      <c r="Z7" s="29"/>
      <c r="AA7" s="30">
        <f>IF(SUM(B7:Z7)&lt;&gt;0,AVERAGEIF(B7:Z7,"&lt;&gt;"""),"")</f>
        <v>146.29499999999999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10.25</v>
      </c>
      <c r="O20" s="77">
        <v>10.287000000000001</v>
      </c>
      <c r="P20" s="77">
        <v>9.6849999999999987</v>
      </c>
      <c r="Q20" s="77">
        <v>11.914</v>
      </c>
      <c r="R20" s="77">
        <v>10.752999999999998</v>
      </c>
      <c r="S20" s="77">
        <v>11.479000000000001</v>
      </c>
      <c r="T20" s="77">
        <v>11.531000000000001</v>
      </c>
      <c r="U20" s="77">
        <v>12.715</v>
      </c>
      <c r="V20" s="77">
        <v>12.141999999999999</v>
      </c>
      <c r="W20" s="77">
        <v>14.090999999999999</v>
      </c>
      <c r="X20" s="77">
        <v>13.515000000000001</v>
      </c>
      <c r="Y20" s="77">
        <v>11.749000000000001</v>
      </c>
      <c r="Z20" s="78"/>
      <c r="AA20" s="79">
        <f t="shared" si="2"/>
        <v>140.11099999999999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64.540000000000006</v>
      </c>
      <c r="O21" s="81">
        <v>57.529000000000003</v>
      </c>
      <c r="P21" s="81">
        <v>48.965000000000003</v>
      </c>
      <c r="Q21" s="81">
        <v>52.192</v>
      </c>
      <c r="R21" s="81">
        <v>58.290999999999997</v>
      </c>
      <c r="S21" s="81">
        <v>41.670999999999999</v>
      </c>
      <c r="T21" s="81">
        <v>42.781999999999996</v>
      </c>
      <c r="U21" s="81">
        <v>48.908000000000008</v>
      </c>
      <c r="V21" s="81">
        <v>36.314999999999998</v>
      </c>
      <c r="W21" s="81">
        <v>37.774999999999999</v>
      </c>
      <c r="X21" s="81">
        <v>54.275999999999996</v>
      </c>
      <c r="Y21" s="81">
        <v>40.914000000000001</v>
      </c>
      <c r="Z21" s="78"/>
      <c r="AA21" s="79">
        <f t="shared" si="2"/>
        <v>584.15800000000002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74.790000000000006</v>
      </c>
      <c r="O25" s="88">
        <f t="shared" si="3"/>
        <v>67.816000000000003</v>
      </c>
      <c r="P25" s="88">
        <f t="shared" si="3"/>
        <v>58.650000000000006</v>
      </c>
      <c r="Q25" s="88">
        <f t="shared" si="3"/>
        <v>64.105999999999995</v>
      </c>
      <c r="R25" s="88">
        <f t="shared" si="3"/>
        <v>69.043999999999997</v>
      </c>
      <c r="S25" s="88">
        <f t="shared" si="3"/>
        <v>53.15</v>
      </c>
      <c r="T25" s="88">
        <f t="shared" si="3"/>
        <v>54.312999999999995</v>
      </c>
      <c r="U25" s="88">
        <f t="shared" si="3"/>
        <v>61.623000000000005</v>
      </c>
      <c r="V25" s="88">
        <f t="shared" si="3"/>
        <v>48.456999999999994</v>
      </c>
      <c r="W25" s="88">
        <f t="shared" si="3"/>
        <v>51.866</v>
      </c>
      <c r="X25" s="88">
        <f t="shared" si="3"/>
        <v>67.790999999999997</v>
      </c>
      <c r="Y25" s="88">
        <f t="shared" si="3"/>
        <v>52.663000000000004</v>
      </c>
      <c r="Z25" s="89">
        <f t="shared" si="3"/>
        <v>0</v>
      </c>
      <c r="AA25" s="90">
        <f t="shared" si="3"/>
        <v>724.26900000000001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74.790000000000006</v>
      </c>
      <c r="O29" s="77">
        <v>67.816000000000003</v>
      </c>
      <c r="P29" s="77">
        <v>58.65</v>
      </c>
      <c r="Q29" s="77">
        <v>64.105999999999995</v>
      </c>
      <c r="R29" s="77">
        <v>69.043999999999997</v>
      </c>
      <c r="S29" s="77">
        <v>53.15</v>
      </c>
      <c r="T29" s="77">
        <v>54.313000000000002</v>
      </c>
      <c r="U29" s="77">
        <v>61.622999999999998</v>
      </c>
      <c r="V29" s="77">
        <v>48.457000000000001</v>
      </c>
      <c r="W29" s="77">
        <v>51.866</v>
      </c>
      <c r="X29" s="77">
        <v>67.790999999999997</v>
      </c>
      <c r="Y29" s="77">
        <v>52.662999999999997</v>
      </c>
      <c r="Z29" s="78"/>
      <c r="AA29" s="79">
        <f>SUM(B29:Z29)</f>
        <v>724.26900000000001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74.790000000000006</v>
      </c>
      <c r="O31" s="62">
        <f t="shared" si="4"/>
        <v>67.816000000000003</v>
      </c>
      <c r="P31" s="62">
        <f t="shared" si="4"/>
        <v>58.65</v>
      </c>
      <c r="Q31" s="62">
        <f t="shared" si="4"/>
        <v>64.105999999999995</v>
      </c>
      <c r="R31" s="62">
        <f t="shared" si="4"/>
        <v>69.043999999999997</v>
      </c>
      <c r="S31" s="62">
        <f t="shared" si="4"/>
        <v>53.15</v>
      </c>
      <c r="T31" s="62">
        <f t="shared" si="4"/>
        <v>54.313000000000002</v>
      </c>
      <c r="U31" s="62">
        <f t="shared" si="4"/>
        <v>61.622999999999998</v>
      </c>
      <c r="V31" s="62">
        <f t="shared" si="4"/>
        <v>48.457000000000001</v>
      </c>
      <c r="W31" s="62">
        <f t="shared" si="4"/>
        <v>51.866</v>
      </c>
      <c r="X31" s="62">
        <f t="shared" si="4"/>
        <v>67.790999999999997</v>
      </c>
      <c r="Y31" s="62">
        <f t="shared" si="4"/>
        <v>52.662999999999997</v>
      </c>
      <c r="Z31" s="63">
        <f t="shared" si="4"/>
        <v>0</v>
      </c>
      <c r="AA31" s="64">
        <f t="shared" si="4"/>
        <v>724.26900000000001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2.4</v>
      </c>
      <c r="O38" s="99">
        <v>10.9</v>
      </c>
      <c r="P38" s="99"/>
      <c r="Q38" s="99"/>
      <c r="R38" s="99"/>
      <c r="S38" s="99">
        <v>31.1</v>
      </c>
      <c r="T38" s="99"/>
      <c r="U38" s="99"/>
      <c r="V38" s="99"/>
      <c r="W38" s="99"/>
      <c r="X38" s="99"/>
      <c r="Y38" s="99">
        <v>83.4</v>
      </c>
      <c r="Z38" s="100"/>
      <c r="AA38" s="79">
        <f t="shared" si="5"/>
        <v>127.80000000000001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2.4</v>
      </c>
      <c r="O39" s="88">
        <f t="shared" si="6"/>
        <v>10.9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83.4</v>
      </c>
      <c r="Z39" s="89">
        <f t="shared" si="6"/>
        <v>0</v>
      </c>
      <c r="AA39" s="90">
        <f t="shared" si="5"/>
        <v>127.80000000000001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2.4</v>
      </c>
      <c r="O46" s="99">
        <v>10.9</v>
      </c>
      <c r="P46" s="99"/>
      <c r="Q46" s="99"/>
      <c r="R46" s="99"/>
      <c r="S46" s="99">
        <v>31.1</v>
      </c>
      <c r="T46" s="99"/>
      <c r="U46" s="99"/>
      <c r="V46" s="99"/>
      <c r="W46" s="99"/>
      <c r="X46" s="99"/>
      <c r="Y46" s="99">
        <v>83.4</v>
      </c>
      <c r="Z46" s="100"/>
      <c r="AA46" s="79">
        <f t="shared" si="7"/>
        <v>127.80000000000001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2.4</v>
      </c>
      <c r="O48" s="88">
        <f t="shared" si="8"/>
        <v>10.9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83.4</v>
      </c>
      <c r="Z48" s="89">
        <f t="shared" si="8"/>
        <v>0</v>
      </c>
      <c r="AA48" s="90">
        <f t="shared" si="7"/>
        <v>127.80000000000001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77.190000000000012</v>
      </c>
      <c r="O51" s="88">
        <f t="shared" si="10"/>
        <v>78.716000000000008</v>
      </c>
      <c r="P51" s="88">
        <f t="shared" si="10"/>
        <v>58.650000000000006</v>
      </c>
      <c r="Q51" s="88">
        <f t="shared" si="10"/>
        <v>64.105999999999995</v>
      </c>
      <c r="R51" s="88">
        <f t="shared" si="10"/>
        <v>69.043999999999997</v>
      </c>
      <c r="S51" s="88">
        <f t="shared" si="10"/>
        <v>84.25</v>
      </c>
      <c r="T51" s="88">
        <f t="shared" si="10"/>
        <v>54.312999999999995</v>
      </c>
      <c r="U51" s="88">
        <f t="shared" si="10"/>
        <v>61.623000000000005</v>
      </c>
      <c r="V51" s="88">
        <f t="shared" si="10"/>
        <v>48.456999999999994</v>
      </c>
      <c r="W51" s="88">
        <f t="shared" si="10"/>
        <v>51.866</v>
      </c>
      <c r="X51" s="88">
        <f t="shared" si="10"/>
        <v>67.790999999999997</v>
      </c>
      <c r="Y51" s="88">
        <f t="shared" si="10"/>
        <v>136.06300000000002</v>
      </c>
      <c r="Z51" s="89">
        <f t="shared" si="10"/>
        <v>0</v>
      </c>
      <c r="AA51" s="104">
        <f>SUM(B51:Z51)</f>
        <v>852.06900000000007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2.4</v>
      </c>
      <c r="O4" s="18">
        <v>10.9</v>
      </c>
      <c r="P4" s="18"/>
      <c r="Q4" s="18"/>
      <c r="R4" s="18"/>
      <c r="S4" s="18">
        <v>31.1</v>
      </c>
      <c r="T4" s="18">
        <v>-2.4</v>
      </c>
      <c r="U4" s="18"/>
      <c r="V4" s="18">
        <v>-3</v>
      </c>
      <c r="W4" s="18"/>
      <c r="X4" s="18"/>
      <c r="Y4" s="18">
        <v>83.4</v>
      </c>
      <c r="Z4" s="19"/>
      <c r="AA4" s="111">
        <f>SUM(B4:Z4)</f>
        <v>122.4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124.05</v>
      </c>
      <c r="O7" s="117">
        <v>123.83</v>
      </c>
      <c r="P7" s="117">
        <v>118</v>
      </c>
      <c r="Q7" s="117">
        <v>118</v>
      </c>
      <c r="R7" s="117">
        <v>118</v>
      </c>
      <c r="S7" s="117">
        <v>136.36000000000001</v>
      </c>
      <c r="T7" s="117">
        <v>144.84</v>
      </c>
      <c r="U7" s="117">
        <v>203.7</v>
      </c>
      <c r="V7" s="117">
        <v>242.5</v>
      </c>
      <c r="W7" s="117">
        <v>151.12</v>
      </c>
      <c r="X7" s="117">
        <v>135.13999999999999</v>
      </c>
      <c r="Y7" s="117">
        <v>140</v>
      </c>
      <c r="Z7" s="118"/>
      <c r="AA7" s="119">
        <f>IF(SUM(B7:Z7)&lt;&gt;0,AVERAGEIF(B7:Z7,"&lt;&gt;"""),"")</f>
        <v>146.29499999999999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2.4</v>
      </c>
      <c r="U15" s="133"/>
      <c r="V15" s="133">
        <v>3</v>
      </c>
      <c r="W15" s="133"/>
      <c r="X15" s="133"/>
      <c r="Y15" s="133"/>
      <c r="Z15" s="131"/>
      <c r="AA15" s="132">
        <f t="shared" si="0"/>
        <v>5.4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2.4</v>
      </c>
      <c r="U16" s="135">
        <f t="shared" si="1"/>
        <v>0</v>
      </c>
      <c r="V16" s="135">
        <f t="shared" si="1"/>
        <v>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2.4</v>
      </c>
      <c r="O23" s="133">
        <v>10.9</v>
      </c>
      <c r="P23" s="133"/>
      <c r="Q23" s="133"/>
      <c r="R23" s="133"/>
      <c r="S23" s="133">
        <v>31.1</v>
      </c>
      <c r="T23" s="133"/>
      <c r="U23" s="133"/>
      <c r="V23" s="133"/>
      <c r="W23" s="133"/>
      <c r="X23" s="133"/>
      <c r="Y23" s="133">
        <v>83.4</v>
      </c>
      <c r="Z23" s="131"/>
      <c r="AA23" s="132">
        <f t="shared" si="2"/>
        <v>127.80000000000001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2.4</v>
      </c>
      <c r="O24" s="135">
        <f t="shared" si="3"/>
        <v>10.9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31.1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83.4</v>
      </c>
      <c r="Z24" s="136" t="str">
        <f t="shared" si="3"/>
        <v/>
      </c>
      <c r="AA24" s="90">
        <f t="shared" si="2"/>
        <v>127.80000000000001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2023-04-18T08:30:02Z</dcterms:created>
  <dcterms:modified xsi:type="dcterms:W3CDTF">2023-04-18T08:30:03Z</dcterms:modified>
</cp:coreProperties>
</file>