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<sst xmlns="http://schemas.openxmlformats.org/spreadsheetml/2006/main" count="117" uniqueCount="53">
  <si>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17/04/2023 11:23:51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</si>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</sst>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9">
                  <c:v>15.313000000000001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25.51</c:v>
                </c:pt>
                <c:pt idx="23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6.4</c:v>
                </c:pt>
                <c:pt idx="16">
                  <c:v>1.7</c:v>
                </c:pt>
                <c:pt idx="17">
                  <c:v>0</c:v>
                </c:pt>
                <c:pt idx="18">
                  <c:v>28.1</c:v>
                </c:pt>
                <c:pt idx="19">
                  <c:v>0</c:v>
                </c:pt>
                <c:pt idx="20">
                  <c:v>46.5</c:v>
                </c:pt>
                <c:pt idx="21">
                  <c:v>48.7</c:v>
                </c:pt>
                <c:pt idx="22">
                  <c:v>36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58.435000000000002</c:v>
                </c:pt>
                <c:pt idx="13">
                  <c:v>9.6310000000000002</c:v>
                </c:pt>
                <c:pt idx="14">
                  <c:v>33.393999999999991</c:v>
                </c:pt>
                <c:pt idx="15">
                  <c:v>24.681999999999999</c:v>
                </c:pt>
                <c:pt idx="16">
                  <c:v>8.3189999999999991</c:v>
                </c:pt>
                <c:pt idx="17">
                  <c:v>68.644999999999996</c:v>
                </c:pt>
                <c:pt idx="18">
                  <c:v>25.341000000000001</c:v>
                </c:pt>
                <c:pt idx="19">
                  <c:v>4.4530000000000003</c:v>
                </c:pt>
                <c:pt idx="20">
                  <c:v>2.5469999999999997</c:v>
                </c:pt>
                <c:pt idx="21">
                  <c:v>0.61899999999999999</c:v>
                </c:pt>
                <c:pt idx="23">
                  <c:v>0.43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024920"/>
        <c:axId val="4550253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67.198999999999998</c:v>
                </c:pt>
                <c:pt idx="13">
                  <c:v>39.137999999999998</c:v>
                </c:pt>
                <c:pt idx="14">
                  <c:v>70.415000000000006</c:v>
                </c:pt>
                <c:pt idx="15">
                  <c:v>45.344999999999999</c:v>
                </c:pt>
                <c:pt idx="16">
                  <c:v>46.838999999999999</c:v>
                </c:pt>
                <c:pt idx="17">
                  <c:v>68.644999999999996</c:v>
                </c:pt>
                <c:pt idx="18">
                  <c:v>54.965999999999994</c:v>
                </c:pt>
                <c:pt idx="19">
                  <c:v>58.363</c:v>
                </c:pt>
                <c:pt idx="20">
                  <c:v>52.977999999999994</c:v>
                </c:pt>
                <c:pt idx="21">
                  <c:v>51.800999999999995</c:v>
                </c:pt>
                <c:pt idx="22">
                  <c:v>44.852999999999987</c:v>
                </c:pt>
                <c:pt idx="23">
                  <c:v>80.387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024920"/>
        <c:axId val="4550253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112.44</c:v>
                </c:pt>
                <c:pt idx="13">
                  <c:v>112.46</c:v>
                </c:pt>
                <c:pt idx="14">
                  <c:v>86</c:v>
                </c:pt>
                <c:pt idx="15">
                  <c:v>128.94999999999999</c:v>
                </c:pt>
                <c:pt idx="16">
                  <c:v>132.59</c:v>
                </c:pt>
                <c:pt idx="17">
                  <c:v>87</c:v>
                </c:pt>
                <c:pt idx="18">
                  <c:v>134.19999999999999</c:v>
                </c:pt>
                <c:pt idx="19">
                  <c:v>198.3</c:v>
                </c:pt>
                <c:pt idx="20">
                  <c:v>220</c:v>
                </c:pt>
                <c:pt idx="21">
                  <c:v>201.95</c:v>
                </c:pt>
                <c:pt idx="22">
                  <c:v>157.13999999999999</c:v>
                </c:pt>
                <c:pt idx="23">
                  <c:v>147.47999999999999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026096"/>
        <c:axId val="455025704"/>
      </c:lineChart>
      <c:catAx>
        <c:axId val="455024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025312"/>
        <c:crosses val="autoZero"/>
        <c:auto val="1"/>
        <c:lblAlgn val="ctr"/>
        <c:lblOffset val="100"/>
        <c:noMultiLvlLbl val="0"/>
      </c:catAx>
      <c:valAx>
        <c:axId val="45502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024920"/>
        <c:crosses val="autoZero"/>
        <c:crossBetween val="between"/>
      </c:valAx>
      <c:valAx>
        <c:axId val="455025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026096"/>
        <c:crosses val="max"/>
        <c:crossBetween val="between"/>
      </c:valAx>
      <c:catAx>
        <c:axId val="455026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025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67.198999999999998</v>
      </c>
      <c r="O4" s="18">
        <v>39.138000000000005</v>
      </c>
      <c r="P4" s="18">
        <v>70.414999999999992</v>
      </c>
      <c r="Q4" s="18">
        <v>45.303999999999995</v>
      </c>
      <c r="R4" s="18">
        <v>46.827999999999996</v>
      </c>
      <c r="S4" s="18">
        <v>68.644999999999996</v>
      </c>
      <c r="T4" s="18">
        <v>54.954000000000008</v>
      </c>
      <c r="U4" s="18">
        <v>58.379999999999995</v>
      </c>
      <c r="V4" s="18">
        <v>52.950999999999993</v>
      </c>
      <c r="W4" s="18">
        <v>51.765999999999998</v>
      </c>
      <c r="X4" s="18">
        <v>44.833999999999996</v>
      </c>
      <c r="Y4" s="18">
        <v>80.430000000000007</v>
      </c>
      <c r="Z4" s="19"/>
      <c r="AA4" s="20">
        <f>SUM(B4:Z4)</f>
        <v>680.84399999999982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112.44</v>
      </c>
      <c r="O7" s="28">
        <v>112.46</v>
      </c>
      <c r="P7" s="28">
        <v>86</v>
      </c>
      <c r="Q7" s="28">
        <v>128.94999999999999</v>
      </c>
      <c r="R7" s="28">
        <v>132.59</v>
      </c>
      <c r="S7" s="28">
        <v>87</v>
      </c>
      <c r="T7" s="28">
        <v>134.19999999999999</v>
      </c>
      <c r="U7" s="28">
        <v>198.3</v>
      </c>
      <c r="V7" s="28">
        <v>220</v>
      </c>
      <c r="W7" s="28">
        <v>201.95</v>
      </c>
      <c r="X7" s="28">
        <v>157.13999999999999</v>
      </c>
      <c r="Y7" s="28">
        <v>147.47999999999999</v>
      </c>
      <c r="Z7" s="29"/>
      <c r="AA7" s="30">
        <f>IF(SUM(B7:Z7)&lt;&gt;0,AVERAGEIF(B7:Z7,"&lt;&gt;"""),"")</f>
        <v>143.20916666666665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15.313000000000001</v>
      </c>
      <c r="V10" s="42"/>
      <c r="W10" s="42"/>
      <c r="X10" s="42"/>
      <c r="Y10" s="42"/>
      <c r="Z10" s="43"/>
      <c r="AA10" s="44">
        <f t="shared" ref="AA10:AA15" si="0">SUM(B10:Z10)</f>
        <v>15.313000000000001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25.51</v>
      </c>
      <c r="S12" s="52"/>
      <c r="T12" s="52"/>
      <c r="U12" s="52"/>
      <c r="V12" s="52"/>
      <c r="W12" s="52"/>
      <c r="X12" s="52"/>
      <c r="Y12" s="52">
        <v>80</v>
      </c>
      <c r="Z12" s="53"/>
      <c r="AA12" s="54">
        <f t="shared" si="0"/>
        <v>105.51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58.435000000000002</v>
      </c>
      <c r="O14" s="57">
        <v>9.6310000000000002</v>
      </c>
      <c r="P14" s="57">
        <v>33.393999999999991</v>
      </c>
      <c r="Q14" s="57">
        <v>24.681999999999999</v>
      </c>
      <c r="R14" s="57">
        <v>8.3189999999999991</v>
      </c>
      <c r="S14" s="57">
        <v>68.644999999999996</v>
      </c>
      <c r="T14" s="57">
        <v>25.341000000000001</v>
      </c>
      <c r="U14" s="57">
        <v>4.4530000000000003</v>
      </c>
      <c r="V14" s="57">
        <v>2.5469999999999997</v>
      </c>
      <c r="W14" s="57">
        <v>0.61899999999999999</v>
      </c>
      <c r="X14" s="57"/>
      <c r="Y14" s="57">
        <v>0.43</v>
      </c>
      <c r="Z14" s="58"/>
      <c r="AA14" s="59">
        <f t="shared" si="0"/>
        <v>236.49600000000001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58.435000000000002</v>
      </c>
      <c r="O16" s="62">
        <f t="shared" si="1"/>
        <v>9.6310000000000002</v>
      </c>
      <c r="P16" s="62">
        <f t="shared" si="1"/>
        <v>33.393999999999991</v>
      </c>
      <c r="Q16" s="62">
        <f t="shared" si="1"/>
        <v>24.681999999999999</v>
      </c>
      <c r="R16" s="62">
        <f t="shared" si="1"/>
        <v>33.829000000000001</v>
      </c>
      <c r="S16" s="62">
        <f t="shared" si="1"/>
        <v>68.644999999999996</v>
      </c>
      <c r="T16" s="62">
        <f t="shared" si="1"/>
        <v>25.341000000000001</v>
      </c>
      <c r="U16" s="62">
        <f t="shared" si="1"/>
        <v>19.766000000000002</v>
      </c>
      <c r="V16" s="62">
        <f t="shared" si="1"/>
        <v>2.5469999999999997</v>
      </c>
      <c r="W16" s="62">
        <f t="shared" si="1"/>
        <v>0.61899999999999999</v>
      </c>
      <c r="X16" s="62">
        <f t="shared" si="1"/>
        <v>0</v>
      </c>
      <c r="Y16" s="62">
        <f t="shared" si="1"/>
        <v>80.430000000000007</v>
      </c>
      <c r="Z16" s="63" t="str">
        <f t="shared" si="1"/>
        <v/>
      </c>
      <c r="AA16" s="64">
        <f>SUM(AA10:AA15)</f>
        <v>357.31900000000002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2.8000000000000001E-2</v>
      </c>
      <c r="O20" s="77">
        <v>1.857</v>
      </c>
      <c r="P20" s="77">
        <v>5.4340000000000002</v>
      </c>
      <c r="Q20" s="77">
        <v>1.581</v>
      </c>
      <c r="R20" s="77">
        <v>1.66</v>
      </c>
      <c r="S20" s="77"/>
      <c r="T20" s="77">
        <v>1.5129999999999999</v>
      </c>
      <c r="U20" s="77">
        <v>5.18</v>
      </c>
      <c r="V20" s="77"/>
      <c r="W20" s="77"/>
      <c r="X20" s="77">
        <v>2.879</v>
      </c>
      <c r="Y20" s="77"/>
      <c r="Z20" s="78"/>
      <c r="AA20" s="79">
        <f t="shared" si="2"/>
        <v>20.132000000000001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8.7359999999999989</v>
      </c>
      <c r="O21" s="81">
        <v>27.65</v>
      </c>
      <c r="P21" s="81">
        <v>31.587</v>
      </c>
      <c r="Q21" s="81">
        <v>12.641</v>
      </c>
      <c r="R21" s="81">
        <v>9.6389999999999993</v>
      </c>
      <c r="S21" s="81"/>
      <c r="T21" s="81"/>
      <c r="U21" s="81">
        <v>33.433999999999997</v>
      </c>
      <c r="V21" s="81">
        <v>3.9039999999999999</v>
      </c>
      <c r="W21" s="81">
        <v>2.4470000000000001</v>
      </c>
      <c r="X21" s="81">
        <v>5.9550000000000001</v>
      </c>
      <c r="Y21" s="81"/>
      <c r="Z21" s="78"/>
      <c r="AA21" s="79">
        <f t="shared" si="2"/>
        <v>135.99299999999999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8.7639999999999993</v>
      </c>
      <c r="O25" s="88">
        <f t="shared" si="3"/>
        <v>29.506999999999998</v>
      </c>
      <c r="P25" s="88">
        <f t="shared" si="3"/>
        <v>37.021000000000001</v>
      </c>
      <c r="Q25" s="88">
        <f t="shared" si="3"/>
        <v>14.222</v>
      </c>
      <c r="R25" s="88">
        <f t="shared" si="3"/>
        <v>11.298999999999999</v>
      </c>
      <c r="S25" s="88">
        <f t="shared" si="3"/>
        <v>0</v>
      </c>
      <c r="T25" s="88">
        <f t="shared" si="3"/>
        <v>1.5129999999999999</v>
      </c>
      <c r="U25" s="88">
        <f t="shared" si="3"/>
        <v>38.613999999999997</v>
      </c>
      <c r="V25" s="88">
        <f t="shared" si="3"/>
        <v>3.9039999999999999</v>
      </c>
      <c r="W25" s="88">
        <f t="shared" si="3"/>
        <v>2.4470000000000001</v>
      </c>
      <c r="X25" s="88">
        <f t="shared" si="3"/>
        <v>8.8339999999999996</v>
      </c>
      <c r="Y25" s="88">
        <f t="shared" si="3"/>
        <v>0</v>
      </c>
      <c r="Z25" s="89" t="str">
        <f t="shared" si="3"/>
        <v/>
      </c>
      <c r="AA25" s="90">
        <f>SUM(AA19:AA24)</f>
        <v>156.125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67.198999999999998</v>
      </c>
      <c r="O29" s="77">
        <v>39.137999999999998</v>
      </c>
      <c r="P29" s="77">
        <v>70.415000000000006</v>
      </c>
      <c r="Q29" s="77">
        <v>38.904000000000003</v>
      </c>
      <c r="R29" s="77">
        <v>45.128</v>
      </c>
      <c r="S29" s="77">
        <v>68.644999999999996</v>
      </c>
      <c r="T29" s="77">
        <v>26.853999999999999</v>
      </c>
      <c r="U29" s="77">
        <v>58.38</v>
      </c>
      <c r="V29" s="77">
        <v>6.4509999999999996</v>
      </c>
      <c r="W29" s="77">
        <v>3.0659999999999998</v>
      </c>
      <c r="X29" s="77">
        <v>8.8339999999999996</v>
      </c>
      <c r="Y29" s="77">
        <v>80.430000000000007</v>
      </c>
      <c r="Z29" s="78"/>
      <c r="AA29" s="79">
        <f>SUM(B29:Z29)</f>
        <v>513.44399999999996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67.198999999999998</v>
      </c>
      <c r="O31" s="62">
        <f t="shared" si="4"/>
        <v>39.137999999999998</v>
      </c>
      <c r="P31" s="62">
        <f t="shared" si="4"/>
        <v>70.415000000000006</v>
      </c>
      <c r="Q31" s="62">
        <f t="shared" si="4"/>
        <v>38.904000000000003</v>
      </c>
      <c r="R31" s="62">
        <f t="shared" si="4"/>
        <v>45.128</v>
      </c>
      <c r="S31" s="62">
        <f t="shared" si="4"/>
        <v>68.644999999999996</v>
      </c>
      <c r="T31" s="62">
        <f t="shared" si="4"/>
        <v>26.853999999999999</v>
      </c>
      <c r="U31" s="62">
        <f t="shared" si="4"/>
        <v>58.38</v>
      </c>
      <c r="V31" s="62">
        <f t="shared" si="4"/>
        <v>6.4509999999999996</v>
      </c>
      <c r="W31" s="62">
        <f t="shared" si="4"/>
        <v>3.0659999999999998</v>
      </c>
      <c r="X31" s="62">
        <f t="shared" si="4"/>
        <v>8.8339999999999996</v>
      </c>
      <c r="Y31" s="62">
        <f t="shared" si="4"/>
        <v>80.430000000000007</v>
      </c>
      <c r="Z31" s="63" t="str">
        <f t="shared" si="4"/>
        <v/>
      </c>
      <c r="AA31" s="64">
        <f>SUM(AA28:AA30)</f>
        <v>513.44399999999996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6.4</v>
      </c>
      <c r="R38" s="99">
        <v>1.7</v>
      </c>
      <c r="S38" s="99"/>
      <c r="T38" s="99">
        <v>28.1</v>
      </c>
      <c r="U38" s="99"/>
      <c r="V38" s="99">
        <v>46.5</v>
      </c>
      <c r="W38" s="99">
        <v>48.7</v>
      </c>
      <c r="X38" s="99">
        <v>36</v>
      </c>
      <c r="Y38" s="99"/>
      <c r="Z38" s="100"/>
      <c r="AA38" s="79">
        <f t="shared" si="5"/>
        <v>167.4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6.4</v>
      </c>
      <c r="R39" s="88">
        <f t="shared" si="6"/>
        <v>1.7</v>
      </c>
      <c r="S39" s="88">
        <f t="shared" si="6"/>
        <v>0</v>
      </c>
      <c r="T39" s="88">
        <f t="shared" si="6"/>
        <v>28.1</v>
      </c>
      <c r="U39" s="88">
        <f t="shared" si="6"/>
        <v>0</v>
      </c>
      <c r="V39" s="88">
        <f t="shared" si="6"/>
        <v>46.5</v>
      </c>
      <c r="W39" s="88">
        <f t="shared" si="6"/>
        <v>48.7</v>
      </c>
      <c r="X39" s="88">
        <f t="shared" si="6"/>
        <v>36</v>
      </c>
      <c r="Y39" s="88">
        <f t="shared" si="6"/>
        <v>0</v>
      </c>
      <c r="Z39" s="89" t="str">
        <f t="shared" si="6"/>
        <v/>
      </c>
      <c r="AA39" s="90">
        <f t="shared" si="5"/>
        <v>167.4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6.4</v>
      </c>
      <c r="R46" s="99">
        <v>1.7</v>
      </c>
      <c r="S46" s="99"/>
      <c r="T46" s="99">
        <v>28.1</v>
      </c>
      <c r="U46" s="99"/>
      <c r="V46" s="99">
        <v>46.5</v>
      </c>
      <c r="W46" s="99">
        <v>48.7</v>
      </c>
      <c r="X46" s="99">
        <v>36</v>
      </c>
      <c r="Y46" s="99"/>
      <c r="Z46" s="100"/>
      <c r="AA46" s="79">
        <f t="shared" si="7"/>
        <v>167.4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6.4</v>
      </c>
      <c r="R48" s="88">
        <f t="shared" si="8"/>
        <v>1.7</v>
      </c>
      <c r="S48" s="88">
        <f t="shared" si="8"/>
        <v>0</v>
      </c>
      <c r="T48" s="88">
        <f t="shared" si="8"/>
        <v>28.1</v>
      </c>
      <c r="U48" s="88">
        <f t="shared" si="8"/>
        <v>0</v>
      </c>
      <c r="V48" s="88">
        <f t="shared" si="8"/>
        <v>46.5</v>
      </c>
      <c r="W48" s="88">
        <f t="shared" si="8"/>
        <v>48.7</v>
      </c>
      <c r="X48" s="88">
        <f t="shared" si="8"/>
        <v>36</v>
      </c>
      <c r="Y48" s="88">
        <f t="shared" si="8"/>
        <v>0</v>
      </c>
      <c r="Z48" s="89" t="str">
        <f t="shared" si="8"/>
        <v/>
      </c>
      <c r="AA48" s="90">
        <f t="shared" si="7"/>
        <v>167.4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67.198999999999998</v>
      </c>
      <c r="O51" s="88">
        <f t="shared" si="10"/>
        <v>39.137999999999998</v>
      </c>
      <c r="P51" s="88">
        <f t="shared" si="10"/>
        <v>70.414999999999992</v>
      </c>
      <c r="Q51" s="88">
        <f t="shared" si="10"/>
        <v>45.303999999999995</v>
      </c>
      <c r="R51" s="88">
        <f t="shared" si="10"/>
        <v>46.828000000000003</v>
      </c>
      <c r="S51" s="88">
        <f t="shared" si="10"/>
        <v>68.644999999999996</v>
      </c>
      <c r="T51" s="88">
        <f t="shared" si="10"/>
        <v>54.954000000000001</v>
      </c>
      <c r="U51" s="88">
        <f t="shared" si="10"/>
        <v>58.379999999999995</v>
      </c>
      <c r="V51" s="88">
        <f t="shared" si="10"/>
        <v>52.951000000000001</v>
      </c>
      <c r="W51" s="88">
        <f t="shared" si="10"/>
        <v>51.766000000000005</v>
      </c>
      <c r="X51" s="88">
        <f t="shared" si="10"/>
        <v>44.834000000000003</v>
      </c>
      <c r="Y51" s="88">
        <f t="shared" si="10"/>
        <v>80.430000000000007</v>
      </c>
      <c r="Z51" s="89" t="str">
        <f t="shared" si="10"/>
        <v/>
      </c>
      <c r="AA51" s="104">
        <f>SUM(B51:Z51)</f>
        <v>680.84400000000005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67.198999999999998</v>
      </c>
      <c r="O4" s="18">
        <v>39.137999999999998</v>
      </c>
      <c r="P4" s="18">
        <v>70.415000000000006</v>
      </c>
      <c r="Q4" s="18">
        <v>45.344999999999999</v>
      </c>
      <c r="R4" s="18">
        <v>46.838999999999999</v>
      </c>
      <c r="S4" s="18">
        <v>68.644999999999996</v>
      </c>
      <c r="T4" s="18">
        <v>54.965999999999994</v>
      </c>
      <c r="U4" s="18">
        <v>58.363</v>
      </c>
      <c r="V4" s="18">
        <v>52.977999999999994</v>
      </c>
      <c r="W4" s="18">
        <v>51.800999999999995</v>
      </c>
      <c r="X4" s="18">
        <v>44.852999999999987</v>
      </c>
      <c r="Y4" s="18">
        <v>80.387</v>
      </c>
      <c r="Z4" s="19"/>
      <c r="AA4" s="20">
        <f>SUM(B4:Z4)</f>
        <v>680.92900000000009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112.44</v>
      </c>
      <c r="O7" s="28">
        <v>112.46</v>
      </c>
      <c r="P7" s="28">
        <v>86</v>
      </c>
      <c r="Q7" s="28">
        <v>128.94999999999999</v>
      </c>
      <c r="R7" s="28">
        <v>132.59</v>
      </c>
      <c r="S7" s="28">
        <v>87</v>
      </c>
      <c r="T7" s="28">
        <v>134.19999999999999</v>
      </c>
      <c r="U7" s="28">
        <v>198.3</v>
      </c>
      <c r="V7" s="28">
        <v>220</v>
      </c>
      <c r="W7" s="28">
        <v>201.95</v>
      </c>
      <c r="X7" s="28">
        <v>157.13999999999999</v>
      </c>
      <c r="Y7" s="28">
        <v>147.47999999999999</v>
      </c>
      <c r="Z7" s="29"/>
      <c r="AA7" s="30">
        <f>IF(SUM(B7:Z7)&lt;&gt;0,AVERAGEIF(B7:Z7,"&lt;&gt;"""),"")</f>
        <v>143.20916666666665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28.97</v>
      </c>
      <c r="Q14" s="57"/>
      <c r="R14" s="57"/>
      <c r="S14" s="57">
        <v>5.4189999999999996</v>
      </c>
      <c r="T14" s="57"/>
      <c r="U14" s="57"/>
      <c r="V14" s="57"/>
      <c r="W14" s="57"/>
      <c r="X14" s="57"/>
      <c r="Y14" s="57"/>
      <c r="Z14" s="58"/>
      <c r="AA14" s="59">
        <f t="shared" si="0"/>
        <v>34.388999999999996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28.97</v>
      </c>
      <c r="Q16" s="62">
        <f t="shared" si="1"/>
        <v>0</v>
      </c>
      <c r="R16" s="62">
        <f t="shared" si="1"/>
        <v>0</v>
      </c>
      <c r="S16" s="62">
        <f t="shared" si="1"/>
        <v>5.4189999999999996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34.388999999999996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10.603</v>
      </c>
      <c r="O20" s="77">
        <v>5.58</v>
      </c>
      <c r="P20" s="77">
        <v>11.891999999999999</v>
      </c>
      <c r="Q20" s="77">
        <v>5.0329999999999995</v>
      </c>
      <c r="R20" s="77">
        <v>4.9080000000000004</v>
      </c>
      <c r="S20" s="77">
        <v>10.926</v>
      </c>
      <c r="T20" s="77">
        <v>6.7720000000000002</v>
      </c>
      <c r="U20" s="77">
        <v>4.9350000000000005</v>
      </c>
      <c r="V20" s="77">
        <v>4.7389999999999999</v>
      </c>
      <c r="W20" s="77">
        <v>4.3330000000000002</v>
      </c>
      <c r="X20" s="77">
        <v>5.4539999999999997</v>
      </c>
      <c r="Y20" s="77">
        <v>5.5279999999999996</v>
      </c>
      <c r="Z20" s="78"/>
      <c r="AA20" s="79">
        <f t="shared" si="2"/>
        <v>80.703000000000003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27.596</v>
      </c>
      <c r="O21" s="81">
        <v>33.558</v>
      </c>
      <c r="P21" s="81">
        <v>29.552999999999997</v>
      </c>
      <c r="Q21" s="81">
        <v>40.312000000000005</v>
      </c>
      <c r="R21" s="81">
        <v>41.930999999999997</v>
      </c>
      <c r="S21" s="81">
        <v>37.599999999999994</v>
      </c>
      <c r="T21" s="81">
        <v>48.193999999999996</v>
      </c>
      <c r="U21" s="81">
        <v>42.427999999999997</v>
      </c>
      <c r="V21" s="81">
        <v>48.238999999999997</v>
      </c>
      <c r="W21" s="81">
        <v>47.467999999999996</v>
      </c>
      <c r="X21" s="81">
        <v>39.399000000000001</v>
      </c>
      <c r="Y21" s="81">
        <v>65.258999999999986</v>
      </c>
      <c r="Z21" s="78"/>
      <c r="AA21" s="79">
        <f t="shared" si="2"/>
        <v>501.53699999999992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38.198999999999998</v>
      </c>
      <c r="O25" s="88">
        <f t="shared" si="3"/>
        <v>39.137999999999998</v>
      </c>
      <c r="P25" s="88">
        <f t="shared" si="3"/>
        <v>41.444999999999993</v>
      </c>
      <c r="Q25" s="88">
        <f t="shared" si="3"/>
        <v>45.345000000000006</v>
      </c>
      <c r="R25" s="88">
        <f t="shared" si="3"/>
        <v>46.838999999999999</v>
      </c>
      <c r="S25" s="88">
        <f t="shared" si="3"/>
        <v>48.525999999999996</v>
      </c>
      <c r="T25" s="88">
        <f t="shared" si="3"/>
        <v>54.965999999999994</v>
      </c>
      <c r="U25" s="88">
        <f t="shared" si="3"/>
        <v>47.363</v>
      </c>
      <c r="V25" s="88">
        <f t="shared" si="3"/>
        <v>52.977999999999994</v>
      </c>
      <c r="W25" s="88">
        <f t="shared" si="3"/>
        <v>51.800999999999995</v>
      </c>
      <c r="X25" s="88">
        <f t="shared" si="3"/>
        <v>44.853000000000002</v>
      </c>
      <c r="Y25" s="88">
        <f t="shared" si="3"/>
        <v>70.786999999999992</v>
      </c>
      <c r="Z25" s="89">
        <f t="shared" si="3"/>
        <v>0</v>
      </c>
      <c r="AA25" s="90">
        <f t="shared" si="3"/>
        <v>582.2399999999999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38.198999999999998</v>
      </c>
      <c r="O29" s="77">
        <v>39.137999999999998</v>
      </c>
      <c r="P29" s="77">
        <v>70.415000000000006</v>
      </c>
      <c r="Q29" s="77">
        <v>45.344999999999999</v>
      </c>
      <c r="R29" s="77">
        <v>46.838999999999999</v>
      </c>
      <c r="S29" s="77">
        <v>53.945</v>
      </c>
      <c r="T29" s="77">
        <v>54.966000000000001</v>
      </c>
      <c r="U29" s="77">
        <v>47.363</v>
      </c>
      <c r="V29" s="77">
        <v>52.978000000000002</v>
      </c>
      <c r="W29" s="77">
        <v>51.801000000000002</v>
      </c>
      <c r="X29" s="77">
        <v>44.853000000000002</v>
      </c>
      <c r="Y29" s="77">
        <v>70.787000000000006</v>
      </c>
      <c r="Z29" s="78"/>
      <c r="AA29" s="79">
        <f>SUM(B29:Z29)</f>
        <v>616.62900000000002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38.198999999999998</v>
      </c>
      <c r="O31" s="62">
        <f t="shared" si="4"/>
        <v>39.137999999999998</v>
      </c>
      <c r="P31" s="62">
        <f t="shared" si="4"/>
        <v>70.415000000000006</v>
      </c>
      <c r="Q31" s="62">
        <f t="shared" si="4"/>
        <v>45.344999999999999</v>
      </c>
      <c r="R31" s="62">
        <f t="shared" si="4"/>
        <v>46.838999999999999</v>
      </c>
      <c r="S31" s="62">
        <f t="shared" si="4"/>
        <v>53.945</v>
      </c>
      <c r="T31" s="62">
        <f t="shared" si="4"/>
        <v>54.966000000000001</v>
      </c>
      <c r="U31" s="62">
        <f t="shared" si="4"/>
        <v>47.363</v>
      </c>
      <c r="V31" s="62">
        <f t="shared" si="4"/>
        <v>52.978000000000002</v>
      </c>
      <c r="W31" s="62">
        <f t="shared" si="4"/>
        <v>51.801000000000002</v>
      </c>
      <c r="X31" s="62">
        <f t="shared" si="4"/>
        <v>44.853000000000002</v>
      </c>
      <c r="Y31" s="62">
        <f t="shared" si="4"/>
        <v>70.787000000000006</v>
      </c>
      <c r="Z31" s="63">
        <f t="shared" si="4"/>
        <v>0</v>
      </c>
      <c r="AA31" s="64">
        <f t="shared" si="4"/>
        <v>616.62900000000002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29</v>
      </c>
      <c r="O38" s="99"/>
      <c r="P38" s="99"/>
      <c r="Q38" s="99"/>
      <c r="R38" s="99"/>
      <c r="S38" s="99">
        <v>14.7</v>
      </c>
      <c r="T38" s="99"/>
      <c r="U38" s="99">
        <v>11</v>
      </c>
      <c r="V38" s="99"/>
      <c r="W38" s="99"/>
      <c r="X38" s="99"/>
      <c r="Y38" s="99">
        <v>9.6</v>
      </c>
      <c r="Z38" s="100"/>
      <c r="AA38" s="79">
        <f t="shared" si="5"/>
        <v>64.3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29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14.7</v>
      </c>
      <c r="T39" s="88">
        <f t="shared" si="6"/>
        <v>0</v>
      </c>
      <c r="U39" s="88">
        <f t="shared" si="6"/>
        <v>11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9.6</v>
      </c>
      <c r="Z39" s="89">
        <f t="shared" si="6"/>
        <v>0</v>
      </c>
      <c r="AA39" s="90">
        <f t="shared" si="5"/>
        <v>64.3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29</v>
      </c>
      <c r="O46" s="99"/>
      <c r="P46" s="99"/>
      <c r="Q46" s="99"/>
      <c r="R46" s="99"/>
      <c r="S46" s="99">
        <v>14.7</v>
      </c>
      <c r="T46" s="99"/>
      <c r="U46" s="99">
        <v>11</v>
      </c>
      <c r="V46" s="99"/>
      <c r="W46" s="99"/>
      <c r="X46" s="99"/>
      <c r="Y46" s="99">
        <v>9.6</v>
      </c>
      <c r="Z46" s="100"/>
      <c r="AA46" s="79">
        <f t="shared" si="7"/>
        <v>64.3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29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14.7</v>
      </c>
      <c r="T48" s="88">
        <f t="shared" si="8"/>
        <v>0</v>
      </c>
      <c r="U48" s="88">
        <f t="shared" si="8"/>
        <v>11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9.6</v>
      </c>
      <c r="Z48" s="89">
        <f t="shared" si="8"/>
        <v>0</v>
      </c>
      <c r="AA48" s="90">
        <f t="shared" si="7"/>
        <v>64.3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67.198999999999998</v>
      </c>
      <c r="O51" s="88">
        <f t="shared" si="10"/>
        <v>39.137999999999998</v>
      </c>
      <c r="P51" s="88">
        <f t="shared" si="10"/>
        <v>70.414999999999992</v>
      </c>
      <c r="Q51" s="88">
        <f t="shared" si="10"/>
        <v>45.345000000000006</v>
      </c>
      <c r="R51" s="88">
        <f t="shared" si="10"/>
        <v>46.838999999999999</v>
      </c>
      <c r="S51" s="88">
        <f t="shared" si="10"/>
        <v>68.644999999999996</v>
      </c>
      <c r="T51" s="88">
        <f t="shared" si="10"/>
        <v>54.965999999999994</v>
      </c>
      <c r="U51" s="88">
        <f t="shared" si="10"/>
        <v>58.363</v>
      </c>
      <c r="V51" s="88">
        <f t="shared" si="10"/>
        <v>52.977999999999994</v>
      </c>
      <c r="W51" s="88">
        <f t="shared" si="10"/>
        <v>51.800999999999995</v>
      </c>
      <c r="X51" s="88">
        <f t="shared" si="10"/>
        <v>44.853000000000002</v>
      </c>
      <c r="Y51" s="88">
        <f t="shared" si="10"/>
        <v>80.386999999999986</v>
      </c>
      <c r="Z51" s="89">
        <f t="shared" si="10"/>
        <v>0</v>
      </c>
      <c r="AA51" s="104">
        <f>SUM(B51:Z51)</f>
        <v>680.92899999999986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</v>
      </c>
      <c r="O4" s="18"/>
      <c r="P4" s="18"/>
      <c r="Q4" s="18">
        <v>-6.4</v>
      </c>
      <c r="R4" s="18">
        <v>-1.7</v>
      </c>
      <c r="S4" s="18">
        <v>14.7</v>
      </c>
      <c r="T4" s="18">
        <v>-28.1</v>
      </c>
      <c r="U4" s="18">
        <v>11</v>
      </c>
      <c r="V4" s="18">
        <v>-46.5</v>
      </c>
      <c r="W4" s="18">
        <v>-48.7</v>
      </c>
      <c r="X4" s="18">
        <v>-36</v>
      </c>
      <c r="Y4" s="18">
        <v>9.6</v>
      </c>
      <c r="Z4" s="19"/>
      <c r="AA4" s="111">
        <f>SUM(B4:Z4)</f>
        <v>-103.10000000000001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112.44</v>
      </c>
      <c r="O7" s="117">
        <v>112.46</v>
      </c>
      <c r="P7" s="117">
        <v>86</v>
      </c>
      <c r="Q7" s="117">
        <v>128.94999999999999</v>
      </c>
      <c r="R7" s="117">
        <v>132.59</v>
      </c>
      <c r="S7" s="117">
        <v>87</v>
      </c>
      <c r="T7" s="117">
        <v>134.19999999999999</v>
      </c>
      <c r="U7" s="117">
        <v>198.3</v>
      </c>
      <c r="V7" s="117">
        <v>220</v>
      </c>
      <c r="W7" s="117">
        <v>201.95</v>
      </c>
      <c r="X7" s="117">
        <v>157.13999999999999</v>
      </c>
      <c r="Y7" s="117">
        <v>147.47999999999999</v>
      </c>
      <c r="Z7" s="118"/>
      <c r="AA7" s="119">
        <f>IF(SUM(B7:Z7)&lt;&gt;0,AVERAGEIF(B7:Z7,"&lt;&gt;"""),"")</f>
        <v>143.20916666666665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6.4</v>
      </c>
      <c r="R15" s="133">
        <v>1.7</v>
      </c>
      <c r="S15" s="133"/>
      <c r="T15" s="133">
        <v>28.1</v>
      </c>
      <c r="U15" s="133"/>
      <c r="V15" s="133">
        <v>46.5</v>
      </c>
      <c r="W15" s="133">
        <v>48.7</v>
      </c>
      <c r="X15" s="133">
        <v>36</v>
      </c>
      <c r="Y15" s="133"/>
      <c r="Z15" s="131"/>
      <c r="AA15" s="132">
        <f t="shared" si="0"/>
        <v>167.4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6.4</v>
      </c>
      <c r="R16" s="135">
        <f t="shared" si="1"/>
        <v>1.7</v>
      </c>
      <c r="S16" s="135">
        <f t="shared" si="1"/>
        <v>0</v>
      </c>
      <c r="T16" s="135">
        <f t="shared" si="1"/>
        <v>28.1</v>
      </c>
      <c r="U16" s="135">
        <f t="shared" si="1"/>
        <v>0</v>
      </c>
      <c r="V16" s="135">
        <f t="shared" si="1"/>
        <v>46.5</v>
      </c>
      <c r="W16" s="135">
        <f t="shared" si="1"/>
        <v>48.7</v>
      </c>
      <c r="X16" s="135">
        <f t="shared" si="1"/>
        <v>36</v>
      </c>
      <c r="Y16" s="135">
        <f t="shared" si="1"/>
        <v>0</v>
      </c>
      <c r="Z16" s="136" t="str">
        <f t="shared" si="1"/>
        <v/>
      </c>
      <c r="AA16" s="90">
        <f t="shared" si="0"/>
        <v>167.4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29</v>
      </c>
      <c r="O23" s="133"/>
      <c r="P23" s="133"/>
      <c r="Q23" s="133"/>
      <c r="R23" s="133"/>
      <c r="S23" s="133">
        <v>14.7</v>
      </c>
      <c r="T23" s="133"/>
      <c r="U23" s="133">
        <v>11</v>
      </c>
      <c r="V23" s="133"/>
      <c r="W23" s="133"/>
      <c r="X23" s="133"/>
      <c r="Y23" s="133">
        <v>9.6</v>
      </c>
      <c r="Z23" s="131"/>
      <c r="AA23" s="132">
        <f t="shared" si="2"/>
        <v>64.3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29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14.7</v>
      </c>
      <c r="T24" s="135">
        <f t="shared" si="3"/>
        <v>0</v>
      </c>
      <c r="U24" s="135">
        <f t="shared" si="3"/>
        <v>11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9.6</v>
      </c>
      <c r="Z24" s="136" t="str">
        <f t="shared" si="3"/>
        <v/>
      </c>
      <c r="AA24" s="90">
        <f t="shared" si="2"/>
        <v>64.3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2023-04-17T08:23:51Z</dcterms:created>
  <dcterms:modified xsi:type="dcterms:W3CDTF">2023-04-17T08:23:52Z</dcterms:modified>
</cp:coreProperties>
</file>