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<sst xmlns="http://schemas.openxmlformats.org/spreadsheetml/2006/main" count="117" uniqueCount="53">
  <si>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16/04/2023 11:31:26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</si>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</sst>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48.9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68.674999999999997</c:v>
                </c:pt>
                <c:pt idx="13">
                  <c:v>155.136</c:v>
                </c:pt>
                <c:pt idx="14">
                  <c:v>39.911999999999999</c:v>
                </c:pt>
                <c:pt idx="15">
                  <c:v>61.007000000000005</c:v>
                </c:pt>
                <c:pt idx="16">
                  <c:v>53.108000000000004</c:v>
                </c:pt>
                <c:pt idx="17">
                  <c:v>15.263</c:v>
                </c:pt>
                <c:pt idx="18">
                  <c:v>58.846999999999994</c:v>
                </c:pt>
                <c:pt idx="19">
                  <c:v>69.682000000000002</c:v>
                </c:pt>
                <c:pt idx="20">
                  <c:v>22.96</c:v>
                </c:pt>
                <c:pt idx="21">
                  <c:v>17.829999999999998</c:v>
                </c:pt>
                <c:pt idx="22">
                  <c:v>35.909999999999997</c:v>
                </c:pt>
                <c:pt idx="23">
                  <c:v>24.36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3160424"/>
        <c:axId val="3631608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68.849000000000004</c:v>
                </c:pt>
                <c:pt idx="13">
                  <c:v>160.93600000000001</c:v>
                </c:pt>
                <c:pt idx="14">
                  <c:v>48.618000000000002</c:v>
                </c:pt>
                <c:pt idx="15">
                  <c:v>88.191000000000003</c:v>
                </c:pt>
                <c:pt idx="16">
                  <c:v>68.911999999999992</c:v>
                </c:pt>
                <c:pt idx="17">
                  <c:v>16.119999999999997</c:v>
                </c:pt>
                <c:pt idx="18">
                  <c:v>58.846999999999994</c:v>
                </c:pt>
                <c:pt idx="19">
                  <c:v>70.984999999999999</c:v>
                </c:pt>
                <c:pt idx="20">
                  <c:v>23.850999999999999</c:v>
                </c:pt>
                <c:pt idx="21">
                  <c:v>18.097000000000001</c:v>
                </c:pt>
                <c:pt idx="22">
                  <c:v>36.704999999999998</c:v>
                </c:pt>
                <c:pt idx="23">
                  <c:v>73.23899999999999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3160424"/>
        <c:axId val="3631608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79.5</c:v>
                </c:pt>
                <c:pt idx="13">
                  <c:v>68.5</c:v>
                </c:pt>
                <c:pt idx="14">
                  <c:v>79.5</c:v>
                </c:pt>
                <c:pt idx="15">
                  <c:v>96</c:v>
                </c:pt>
                <c:pt idx="16">
                  <c:v>96</c:v>
                </c:pt>
                <c:pt idx="17">
                  <c:v>83.92</c:v>
                </c:pt>
                <c:pt idx="18">
                  <c:v>89.5</c:v>
                </c:pt>
                <c:pt idx="19">
                  <c:v>90.5</c:v>
                </c:pt>
                <c:pt idx="20">
                  <c:v>90.5</c:v>
                </c:pt>
                <c:pt idx="21">
                  <c:v>118.5</c:v>
                </c:pt>
                <c:pt idx="22">
                  <c:v>123</c:v>
                </c:pt>
                <c:pt idx="23">
                  <c:v>118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3161600"/>
        <c:axId val="363161208"/>
      </c:lineChart>
      <c:catAx>
        <c:axId val="363160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3160816"/>
        <c:crosses val="autoZero"/>
        <c:auto val="1"/>
        <c:lblAlgn val="ctr"/>
        <c:lblOffset val="100"/>
        <c:noMultiLvlLbl val="0"/>
      </c:catAx>
      <c:valAx>
        <c:axId val="36316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3160424"/>
        <c:crosses val="autoZero"/>
        <c:crossBetween val="between"/>
      </c:valAx>
      <c:valAx>
        <c:axId val="363161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3161600"/>
        <c:crosses val="max"/>
        <c:crossBetween val="between"/>
      </c:valAx>
      <c:catAx>
        <c:axId val="363161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3161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68.849000000000004</v>
      </c>
      <c r="O4" s="18">
        <v>160.93600000000001</v>
      </c>
      <c r="P4" s="18">
        <v>48.617999999999995</v>
      </c>
      <c r="Q4" s="18">
        <v>88.23</v>
      </c>
      <c r="R4" s="18">
        <v>68.918999999999997</v>
      </c>
      <c r="S4" s="18">
        <v>16.12</v>
      </c>
      <c r="T4" s="18">
        <v>58.846999999999994</v>
      </c>
      <c r="U4" s="18">
        <v>70.984999999999999</v>
      </c>
      <c r="V4" s="18">
        <v>23.850999999999999</v>
      </c>
      <c r="W4" s="18">
        <v>18.096999999999998</v>
      </c>
      <c r="X4" s="18">
        <v>36.669999999999995</v>
      </c>
      <c r="Y4" s="18">
        <v>73.259999999999991</v>
      </c>
      <c r="Z4" s="19"/>
      <c r="AA4" s="20">
        <f>SUM(B4:Z4)</f>
        <v>733.38199999999995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79.5</v>
      </c>
      <c r="O7" s="28">
        <v>68.5</v>
      </c>
      <c r="P7" s="28">
        <v>79.5</v>
      </c>
      <c r="Q7" s="28">
        <v>96</v>
      </c>
      <c r="R7" s="28">
        <v>96</v>
      </c>
      <c r="S7" s="28">
        <v>83.92</v>
      </c>
      <c r="T7" s="28">
        <v>89.5</v>
      </c>
      <c r="U7" s="28">
        <v>90.5</v>
      </c>
      <c r="V7" s="28">
        <v>90.5</v>
      </c>
      <c r="W7" s="28">
        <v>118.5</v>
      </c>
      <c r="X7" s="28">
        <v>123</v>
      </c>
      <c r="Y7" s="28">
        <v>118</v>
      </c>
      <c r="Z7" s="29"/>
      <c r="AA7" s="30">
        <f>IF(SUM(B7:Z7)&lt;&gt;0,AVERAGEIF(B7:Z7,"&lt;&gt;"""),"")</f>
        <v>94.451666666666668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68.674999999999997</v>
      </c>
      <c r="O14" s="57">
        <v>155.136</v>
      </c>
      <c r="P14" s="57">
        <v>39.911999999999999</v>
      </c>
      <c r="Q14" s="57">
        <v>61.007000000000005</v>
      </c>
      <c r="R14" s="57">
        <v>53.108000000000004</v>
      </c>
      <c r="S14" s="57">
        <v>15.263</v>
      </c>
      <c r="T14" s="57">
        <v>58.846999999999994</v>
      </c>
      <c r="U14" s="57">
        <v>69.682000000000002</v>
      </c>
      <c r="V14" s="57">
        <v>22.96</v>
      </c>
      <c r="W14" s="57">
        <v>17.829999999999998</v>
      </c>
      <c r="X14" s="57">
        <v>35.909999999999997</v>
      </c>
      <c r="Y14" s="57">
        <v>24.36</v>
      </c>
      <c r="Z14" s="58"/>
      <c r="AA14" s="59">
        <f t="shared" si="0"/>
        <v>622.68999999999994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68.674999999999997</v>
      </c>
      <c r="O16" s="62">
        <f t="shared" si="1"/>
        <v>155.136</v>
      </c>
      <c r="P16" s="62">
        <f t="shared" si="1"/>
        <v>39.911999999999999</v>
      </c>
      <c r="Q16" s="62">
        <f t="shared" si="1"/>
        <v>61.007000000000005</v>
      </c>
      <c r="R16" s="62">
        <f t="shared" si="1"/>
        <v>53.108000000000004</v>
      </c>
      <c r="S16" s="62">
        <f t="shared" si="1"/>
        <v>15.263</v>
      </c>
      <c r="T16" s="62">
        <f t="shared" si="1"/>
        <v>58.846999999999994</v>
      </c>
      <c r="U16" s="62">
        <f t="shared" si="1"/>
        <v>69.682000000000002</v>
      </c>
      <c r="V16" s="62">
        <f t="shared" si="1"/>
        <v>22.96</v>
      </c>
      <c r="W16" s="62">
        <f t="shared" si="1"/>
        <v>17.829999999999998</v>
      </c>
      <c r="X16" s="62">
        <f t="shared" si="1"/>
        <v>35.909999999999997</v>
      </c>
      <c r="Y16" s="62">
        <f t="shared" si="1"/>
        <v>24.36</v>
      </c>
      <c r="Z16" s="63" t="str">
        <f t="shared" si="1"/>
        <v/>
      </c>
      <c r="AA16" s="64">
        <f>SUM(AA10:AA15)</f>
        <v>622.68999999999994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</v>
      </c>
      <c r="P20" s="77">
        <v>0.2</v>
      </c>
      <c r="Q20" s="77">
        <v>4.2370000000000001</v>
      </c>
      <c r="R20" s="77">
        <v>3.141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8.5779999999999994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0.17399999999999999</v>
      </c>
      <c r="O21" s="81">
        <v>4.8</v>
      </c>
      <c r="P21" s="81">
        <v>8.5060000000000002</v>
      </c>
      <c r="Q21" s="81">
        <v>22.986000000000001</v>
      </c>
      <c r="R21" s="81">
        <v>12.67</v>
      </c>
      <c r="S21" s="81">
        <v>0.85699999999999998</v>
      </c>
      <c r="T21" s="81"/>
      <c r="U21" s="81">
        <v>1.3029999999999999</v>
      </c>
      <c r="V21" s="81">
        <v>0.89100000000000001</v>
      </c>
      <c r="W21" s="81">
        <v>0.26700000000000002</v>
      </c>
      <c r="X21" s="81">
        <v>0.76</v>
      </c>
      <c r="Y21" s="81"/>
      <c r="Z21" s="78"/>
      <c r="AA21" s="79">
        <f t="shared" si="2"/>
        <v>53.213999999999999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0.17399999999999999</v>
      </c>
      <c r="O25" s="88">
        <f t="shared" si="3"/>
        <v>5.8</v>
      </c>
      <c r="P25" s="88">
        <f t="shared" si="3"/>
        <v>8.7059999999999995</v>
      </c>
      <c r="Q25" s="88">
        <f t="shared" si="3"/>
        <v>27.222999999999999</v>
      </c>
      <c r="R25" s="88">
        <f t="shared" si="3"/>
        <v>15.811</v>
      </c>
      <c r="S25" s="88">
        <f t="shared" si="3"/>
        <v>0.85699999999999998</v>
      </c>
      <c r="T25" s="88">
        <f t="shared" si="3"/>
        <v>0</v>
      </c>
      <c r="U25" s="88">
        <f t="shared" si="3"/>
        <v>1.3029999999999999</v>
      </c>
      <c r="V25" s="88">
        <f t="shared" si="3"/>
        <v>0.89100000000000001</v>
      </c>
      <c r="W25" s="88">
        <f t="shared" si="3"/>
        <v>0.26700000000000002</v>
      </c>
      <c r="X25" s="88">
        <f t="shared" si="3"/>
        <v>0.76</v>
      </c>
      <c r="Y25" s="88">
        <f t="shared" si="3"/>
        <v>0</v>
      </c>
      <c r="Z25" s="89" t="str">
        <f t="shared" si="3"/>
        <v/>
      </c>
      <c r="AA25" s="90">
        <f>SUM(AA19:AA24)</f>
        <v>61.792000000000002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68.849000000000004</v>
      </c>
      <c r="O29" s="77">
        <v>160.93600000000001</v>
      </c>
      <c r="P29" s="77">
        <v>48.618000000000002</v>
      </c>
      <c r="Q29" s="77">
        <v>88.23</v>
      </c>
      <c r="R29" s="77">
        <v>68.918999999999997</v>
      </c>
      <c r="S29" s="77">
        <v>16.12</v>
      </c>
      <c r="T29" s="77">
        <v>58.847000000000001</v>
      </c>
      <c r="U29" s="77">
        <v>70.984999999999999</v>
      </c>
      <c r="V29" s="77">
        <v>23.850999999999999</v>
      </c>
      <c r="W29" s="77">
        <v>18.097000000000001</v>
      </c>
      <c r="X29" s="77">
        <v>36.67</v>
      </c>
      <c r="Y29" s="77">
        <v>24.36</v>
      </c>
      <c r="Z29" s="78"/>
      <c r="AA29" s="79">
        <f>SUM(B29:Z29)</f>
        <v>684.48199999999997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68.849000000000004</v>
      </c>
      <c r="O31" s="62">
        <f t="shared" si="4"/>
        <v>160.93600000000001</v>
      </c>
      <c r="P31" s="62">
        <f t="shared" si="4"/>
        <v>48.618000000000002</v>
      </c>
      <c r="Q31" s="62">
        <f t="shared" si="4"/>
        <v>88.23</v>
      </c>
      <c r="R31" s="62">
        <f t="shared" si="4"/>
        <v>68.918999999999997</v>
      </c>
      <c r="S31" s="62">
        <f t="shared" si="4"/>
        <v>16.12</v>
      </c>
      <c r="T31" s="62">
        <f t="shared" si="4"/>
        <v>58.847000000000001</v>
      </c>
      <c r="U31" s="62">
        <f t="shared" si="4"/>
        <v>70.984999999999999</v>
      </c>
      <c r="V31" s="62">
        <f t="shared" si="4"/>
        <v>23.850999999999999</v>
      </c>
      <c r="W31" s="62">
        <f t="shared" si="4"/>
        <v>18.097000000000001</v>
      </c>
      <c r="X31" s="62">
        <f t="shared" si="4"/>
        <v>36.67</v>
      </c>
      <c r="Y31" s="62">
        <f t="shared" si="4"/>
        <v>24.36</v>
      </c>
      <c r="Z31" s="63" t="str">
        <f t="shared" si="4"/>
        <v/>
      </c>
      <c r="AA31" s="64">
        <f>SUM(AA28:AA30)</f>
        <v>684.48199999999997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48.9</v>
      </c>
      <c r="Z38" s="100"/>
      <c r="AA38" s="79">
        <f t="shared" si="5"/>
        <v>48.9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48.9</v>
      </c>
      <c r="Z39" s="89" t="str">
        <f t="shared" si="6"/>
        <v/>
      </c>
      <c r="AA39" s="90">
        <f t="shared" si="5"/>
        <v>48.9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48.9</v>
      </c>
      <c r="Z46" s="100"/>
      <c r="AA46" s="79">
        <f t="shared" si="7"/>
        <v>48.9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48.9</v>
      </c>
      <c r="Z48" s="89" t="str">
        <f t="shared" si="8"/>
        <v/>
      </c>
      <c r="AA48" s="90">
        <f t="shared" si="7"/>
        <v>48.9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68.849000000000004</v>
      </c>
      <c r="O51" s="88">
        <f t="shared" si="10"/>
        <v>160.93600000000001</v>
      </c>
      <c r="P51" s="88">
        <f t="shared" si="10"/>
        <v>48.617999999999995</v>
      </c>
      <c r="Q51" s="88">
        <f t="shared" si="10"/>
        <v>88.23</v>
      </c>
      <c r="R51" s="88">
        <f t="shared" si="10"/>
        <v>68.919000000000011</v>
      </c>
      <c r="S51" s="88">
        <f t="shared" si="10"/>
        <v>16.12</v>
      </c>
      <c r="T51" s="88">
        <f t="shared" si="10"/>
        <v>58.846999999999994</v>
      </c>
      <c r="U51" s="88">
        <f t="shared" si="10"/>
        <v>70.984999999999999</v>
      </c>
      <c r="V51" s="88">
        <f t="shared" si="10"/>
        <v>23.850999999999999</v>
      </c>
      <c r="W51" s="88">
        <f t="shared" si="10"/>
        <v>18.096999999999998</v>
      </c>
      <c r="X51" s="88">
        <f t="shared" si="10"/>
        <v>36.669999999999995</v>
      </c>
      <c r="Y51" s="88">
        <f t="shared" si="10"/>
        <v>73.259999999999991</v>
      </c>
      <c r="Z51" s="89" t="str">
        <f t="shared" si="10"/>
        <v/>
      </c>
      <c r="AA51" s="104">
        <f>SUM(B51:Z51)</f>
        <v>733.38199999999995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68.849000000000004</v>
      </c>
      <c r="O4" s="18">
        <v>160.93600000000001</v>
      </c>
      <c r="P4" s="18">
        <v>48.618000000000002</v>
      </c>
      <c r="Q4" s="18">
        <v>88.191000000000003</v>
      </c>
      <c r="R4" s="18">
        <v>68.911999999999992</v>
      </c>
      <c r="S4" s="18">
        <v>16.119999999999997</v>
      </c>
      <c r="T4" s="18">
        <v>58.846999999999994</v>
      </c>
      <c r="U4" s="18">
        <v>70.984999999999999</v>
      </c>
      <c r="V4" s="18">
        <v>23.850999999999999</v>
      </c>
      <c r="W4" s="18">
        <v>18.097000000000001</v>
      </c>
      <c r="X4" s="18">
        <v>36.704999999999998</v>
      </c>
      <c r="Y4" s="18">
        <v>73.23899999999999</v>
      </c>
      <c r="Z4" s="19"/>
      <c r="AA4" s="20">
        <f>SUM(B4:Z4)</f>
        <v>733.35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79.5</v>
      </c>
      <c r="O7" s="28">
        <v>68.5</v>
      </c>
      <c r="P7" s="28">
        <v>79.5</v>
      </c>
      <c r="Q7" s="28">
        <v>96</v>
      </c>
      <c r="R7" s="28">
        <v>96</v>
      </c>
      <c r="S7" s="28">
        <v>83.92</v>
      </c>
      <c r="T7" s="28">
        <v>89.5</v>
      </c>
      <c r="U7" s="28">
        <v>90.5</v>
      </c>
      <c r="V7" s="28">
        <v>90.5</v>
      </c>
      <c r="W7" s="28">
        <v>118.5</v>
      </c>
      <c r="X7" s="28">
        <v>123</v>
      </c>
      <c r="Y7" s="28">
        <v>118</v>
      </c>
      <c r="Z7" s="29"/>
      <c r="AA7" s="30">
        <f>IF(SUM(B7:Z7)&lt;&gt;0,AVERAGEIF(B7:Z7,"&lt;&gt;"""),"")</f>
        <v>94.451666666666668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27.17</v>
      </c>
      <c r="V12" s="52">
        <v>9.0570000000000004</v>
      </c>
      <c r="W12" s="52">
        <v>0.52500000000000002</v>
      </c>
      <c r="X12" s="52"/>
      <c r="Y12" s="52"/>
      <c r="Z12" s="53"/>
      <c r="AA12" s="54">
        <f t="shared" si="0"/>
        <v>36.752000000000002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4.5</v>
      </c>
      <c r="V13" s="52"/>
      <c r="W13" s="52"/>
      <c r="X13" s="52"/>
      <c r="Y13" s="52"/>
      <c r="Z13" s="53"/>
      <c r="AA13" s="54">
        <f t="shared" si="0"/>
        <v>4.5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27.122</v>
      </c>
      <c r="O14" s="57">
        <v>114.79500000000002</v>
      </c>
      <c r="P14" s="57">
        <v>19.754999999999999</v>
      </c>
      <c r="Q14" s="57"/>
      <c r="R14" s="57"/>
      <c r="S14" s="57">
        <v>2.722</v>
      </c>
      <c r="T14" s="57">
        <v>31.673999999999999</v>
      </c>
      <c r="U14" s="57">
        <v>30.449000000000002</v>
      </c>
      <c r="V14" s="57">
        <v>2.3069999999999999</v>
      </c>
      <c r="W14" s="57"/>
      <c r="X14" s="57"/>
      <c r="Y14" s="57"/>
      <c r="Z14" s="58"/>
      <c r="AA14" s="59">
        <f t="shared" si="0"/>
        <v>228.82400000000004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27.122</v>
      </c>
      <c r="O16" s="62">
        <f t="shared" si="1"/>
        <v>114.79500000000002</v>
      </c>
      <c r="P16" s="62">
        <f t="shared" si="1"/>
        <v>19.754999999999999</v>
      </c>
      <c r="Q16" s="62">
        <f t="shared" si="1"/>
        <v>0</v>
      </c>
      <c r="R16" s="62">
        <f t="shared" si="1"/>
        <v>0</v>
      </c>
      <c r="S16" s="62">
        <f t="shared" si="1"/>
        <v>2.722</v>
      </c>
      <c r="T16" s="62">
        <f t="shared" si="1"/>
        <v>31.673999999999999</v>
      </c>
      <c r="U16" s="62">
        <f t="shared" si="1"/>
        <v>62.119</v>
      </c>
      <c r="V16" s="62">
        <f t="shared" si="1"/>
        <v>11.364000000000001</v>
      </c>
      <c r="W16" s="62">
        <f t="shared" si="1"/>
        <v>0.52500000000000002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270.07600000000002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2.0990000000000002</v>
      </c>
      <c r="O20" s="77">
        <v>2.0489999999999999</v>
      </c>
      <c r="P20" s="77">
        <v>2.0789999999999997</v>
      </c>
      <c r="Q20" s="77">
        <v>2.113</v>
      </c>
      <c r="R20" s="77">
        <v>2.2569999999999997</v>
      </c>
      <c r="S20" s="77">
        <v>2.33</v>
      </c>
      <c r="T20" s="77">
        <v>3.1</v>
      </c>
      <c r="U20" s="77">
        <v>2.694</v>
      </c>
      <c r="V20" s="77">
        <v>2.6930000000000001</v>
      </c>
      <c r="W20" s="77">
        <v>2.8330000000000002</v>
      </c>
      <c r="X20" s="77">
        <v>6.0469999999999997</v>
      </c>
      <c r="Y20" s="77">
        <v>7.2810000000000006</v>
      </c>
      <c r="Z20" s="78"/>
      <c r="AA20" s="79">
        <f t="shared" si="2"/>
        <v>37.575000000000003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39.628</v>
      </c>
      <c r="O21" s="81">
        <v>44.091999999999999</v>
      </c>
      <c r="P21" s="81">
        <v>22.884</v>
      </c>
      <c r="Q21" s="81">
        <v>31.877999999999997</v>
      </c>
      <c r="R21" s="81">
        <v>35.355000000000004</v>
      </c>
      <c r="S21" s="81">
        <v>11.068</v>
      </c>
      <c r="T21" s="81">
        <v>24.073000000000004</v>
      </c>
      <c r="U21" s="81">
        <v>6.1719999999999997</v>
      </c>
      <c r="V21" s="81">
        <v>9.7940000000000005</v>
      </c>
      <c r="W21" s="81">
        <v>14.739000000000001</v>
      </c>
      <c r="X21" s="81">
        <v>22.658000000000001</v>
      </c>
      <c r="Y21" s="81">
        <v>65.957999999999998</v>
      </c>
      <c r="Z21" s="78"/>
      <c r="AA21" s="79">
        <f t="shared" si="2"/>
        <v>328.29899999999998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41.727000000000004</v>
      </c>
      <c r="O25" s="88">
        <f t="shared" si="3"/>
        <v>46.140999999999998</v>
      </c>
      <c r="P25" s="88">
        <f t="shared" si="3"/>
        <v>24.963000000000001</v>
      </c>
      <c r="Q25" s="88">
        <f t="shared" si="3"/>
        <v>33.991</v>
      </c>
      <c r="R25" s="88">
        <f t="shared" si="3"/>
        <v>37.612000000000002</v>
      </c>
      <c r="S25" s="88">
        <f t="shared" si="3"/>
        <v>13.398</v>
      </c>
      <c r="T25" s="88">
        <f t="shared" si="3"/>
        <v>27.173000000000005</v>
      </c>
      <c r="U25" s="88">
        <f t="shared" si="3"/>
        <v>8.8659999999999997</v>
      </c>
      <c r="V25" s="88">
        <f t="shared" si="3"/>
        <v>12.487</v>
      </c>
      <c r="W25" s="88">
        <f t="shared" si="3"/>
        <v>17.572000000000003</v>
      </c>
      <c r="X25" s="88">
        <f t="shared" si="3"/>
        <v>28.705000000000002</v>
      </c>
      <c r="Y25" s="88">
        <f t="shared" si="3"/>
        <v>73.239000000000004</v>
      </c>
      <c r="Z25" s="89">
        <f t="shared" si="3"/>
        <v>0</v>
      </c>
      <c r="AA25" s="90">
        <f t="shared" si="3"/>
        <v>365.87399999999997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68.849000000000004</v>
      </c>
      <c r="O29" s="77">
        <v>160.93600000000001</v>
      </c>
      <c r="P29" s="77">
        <v>44.718000000000004</v>
      </c>
      <c r="Q29" s="77">
        <v>33.991</v>
      </c>
      <c r="R29" s="77">
        <v>37.612000000000002</v>
      </c>
      <c r="S29" s="77">
        <v>16.12</v>
      </c>
      <c r="T29" s="77">
        <v>58.847000000000001</v>
      </c>
      <c r="U29" s="77">
        <v>70.984999999999999</v>
      </c>
      <c r="V29" s="77">
        <v>23.850999999999999</v>
      </c>
      <c r="W29" s="77">
        <v>18.097000000000001</v>
      </c>
      <c r="X29" s="77">
        <v>28.704999999999998</v>
      </c>
      <c r="Y29" s="77">
        <v>73.239000000000004</v>
      </c>
      <c r="Z29" s="78"/>
      <c r="AA29" s="79">
        <f>SUM(B29:Z29)</f>
        <v>635.95000000000016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68.849000000000004</v>
      </c>
      <c r="O31" s="62">
        <f t="shared" si="4"/>
        <v>160.93600000000001</v>
      </c>
      <c r="P31" s="62">
        <f t="shared" si="4"/>
        <v>44.718000000000004</v>
      </c>
      <c r="Q31" s="62">
        <f t="shared" si="4"/>
        <v>33.991</v>
      </c>
      <c r="R31" s="62">
        <f t="shared" si="4"/>
        <v>37.612000000000002</v>
      </c>
      <c r="S31" s="62">
        <f t="shared" si="4"/>
        <v>16.12</v>
      </c>
      <c r="T31" s="62">
        <f t="shared" si="4"/>
        <v>58.847000000000001</v>
      </c>
      <c r="U31" s="62">
        <f t="shared" si="4"/>
        <v>70.984999999999999</v>
      </c>
      <c r="V31" s="62">
        <f t="shared" si="4"/>
        <v>23.850999999999999</v>
      </c>
      <c r="W31" s="62">
        <f t="shared" si="4"/>
        <v>18.097000000000001</v>
      </c>
      <c r="X31" s="62">
        <f t="shared" si="4"/>
        <v>28.704999999999998</v>
      </c>
      <c r="Y31" s="62">
        <f t="shared" si="4"/>
        <v>73.239000000000004</v>
      </c>
      <c r="Z31" s="63">
        <f t="shared" si="4"/>
        <v>0</v>
      </c>
      <c r="AA31" s="64">
        <f t="shared" si="4"/>
        <v>635.95000000000016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3.9</v>
      </c>
      <c r="Q38" s="99">
        <v>54.2</v>
      </c>
      <c r="R38" s="99">
        <v>31.3</v>
      </c>
      <c r="S38" s="99"/>
      <c r="T38" s="99"/>
      <c r="U38" s="99"/>
      <c r="V38" s="99"/>
      <c r="W38" s="99"/>
      <c r="X38" s="99">
        <v>8</v>
      </c>
      <c r="Y38" s="99"/>
      <c r="Z38" s="100"/>
      <c r="AA38" s="79">
        <f t="shared" si="5"/>
        <v>97.4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3.9</v>
      </c>
      <c r="Q39" s="88">
        <f t="shared" si="6"/>
        <v>54.2</v>
      </c>
      <c r="R39" s="88">
        <f t="shared" si="6"/>
        <v>31.3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8</v>
      </c>
      <c r="Y39" s="88">
        <f t="shared" si="6"/>
        <v>0</v>
      </c>
      <c r="Z39" s="89">
        <f t="shared" si="6"/>
        <v>0</v>
      </c>
      <c r="AA39" s="90">
        <f t="shared" si="5"/>
        <v>97.4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3.9</v>
      </c>
      <c r="Q46" s="99">
        <v>54.2</v>
      </c>
      <c r="R46" s="99">
        <v>31.3</v>
      </c>
      <c r="S46" s="99"/>
      <c r="T46" s="99"/>
      <c r="U46" s="99"/>
      <c r="V46" s="99"/>
      <c r="W46" s="99"/>
      <c r="X46" s="99">
        <v>8</v>
      </c>
      <c r="Y46" s="99"/>
      <c r="Z46" s="100"/>
      <c r="AA46" s="79">
        <f t="shared" si="7"/>
        <v>97.4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3.9</v>
      </c>
      <c r="Q48" s="88">
        <f t="shared" si="8"/>
        <v>54.2</v>
      </c>
      <c r="R48" s="88">
        <f t="shared" si="8"/>
        <v>31.3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8</v>
      </c>
      <c r="Y48" s="88">
        <f t="shared" si="8"/>
        <v>0</v>
      </c>
      <c r="Z48" s="89">
        <f t="shared" si="8"/>
        <v>0</v>
      </c>
      <c r="AA48" s="90">
        <f t="shared" si="7"/>
        <v>97.4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68.849000000000004</v>
      </c>
      <c r="O51" s="88">
        <f t="shared" si="10"/>
        <v>160.93600000000001</v>
      </c>
      <c r="P51" s="88">
        <f t="shared" si="10"/>
        <v>48.618000000000002</v>
      </c>
      <c r="Q51" s="88">
        <f t="shared" si="10"/>
        <v>88.191000000000003</v>
      </c>
      <c r="R51" s="88">
        <f t="shared" si="10"/>
        <v>68.912000000000006</v>
      </c>
      <c r="S51" s="88">
        <f t="shared" si="10"/>
        <v>16.12</v>
      </c>
      <c r="T51" s="88">
        <f t="shared" si="10"/>
        <v>58.847000000000008</v>
      </c>
      <c r="U51" s="88">
        <f t="shared" si="10"/>
        <v>70.984999999999999</v>
      </c>
      <c r="V51" s="88">
        <f t="shared" si="10"/>
        <v>23.850999999999999</v>
      </c>
      <c r="W51" s="88">
        <f t="shared" si="10"/>
        <v>18.097000000000001</v>
      </c>
      <c r="X51" s="88">
        <f t="shared" si="10"/>
        <v>36.704999999999998</v>
      </c>
      <c r="Y51" s="88">
        <f t="shared" si="10"/>
        <v>73.239000000000004</v>
      </c>
      <c r="Z51" s="89">
        <f t="shared" si="10"/>
        <v>0</v>
      </c>
      <c r="AA51" s="104">
        <f>SUM(B51:Z51)</f>
        <v>733.35000000000014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3.9</v>
      </c>
      <c r="Q4" s="18">
        <v>54.2</v>
      </c>
      <c r="R4" s="18">
        <v>31.3</v>
      </c>
      <c r="S4" s="18"/>
      <c r="T4" s="18"/>
      <c r="U4" s="18"/>
      <c r="V4" s="18"/>
      <c r="W4" s="18"/>
      <c r="X4" s="18">
        <v>8</v>
      </c>
      <c r="Y4" s="18">
        <v>-48.9</v>
      </c>
      <c r="Z4" s="19"/>
      <c r="AA4" s="111">
        <f>SUM(B4:Z4)</f>
        <v>48.500000000000007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79.5</v>
      </c>
      <c r="O7" s="117">
        <v>68.5</v>
      </c>
      <c r="P7" s="117">
        <v>79.5</v>
      </c>
      <c r="Q7" s="117">
        <v>96</v>
      </c>
      <c r="R7" s="117">
        <v>96</v>
      </c>
      <c r="S7" s="117">
        <v>83.92</v>
      </c>
      <c r="T7" s="117">
        <v>89.5</v>
      </c>
      <c r="U7" s="117">
        <v>90.5</v>
      </c>
      <c r="V7" s="117">
        <v>90.5</v>
      </c>
      <c r="W7" s="117">
        <v>118.5</v>
      </c>
      <c r="X7" s="117">
        <v>123</v>
      </c>
      <c r="Y7" s="117">
        <v>118</v>
      </c>
      <c r="Z7" s="118"/>
      <c r="AA7" s="119">
        <f>IF(SUM(B7:Z7)&lt;&gt;0,AVERAGEIF(B7:Z7,"&lt;&gt;"""),"")</f>
        <v>94.451666666666668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48.9</v>
      </c>
      <c r="Z15" s="131"/>
      <c r="AA15" s="132">
        <f t="shared" si="0"/>
        <v>48.9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48.9</v>
      </c>
      <c r="Z16" s="136" t="str">
        <f t="shared" si="1"/>
        <v/>
      </c>
      <c r="AA16" s="90">
        <f t="shared" si="0"/>
        <v>48.9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3.9</v>
      </c>
      <c r="Q23" s="133">
        <v>54.2</v>
      </c>
      <c r="R23" s="133">
        <v>31.3</v>
      </c>
      <c r="S23" s="133"/>
      <c r="T23" s="133"/>
      <c r="U23" s="133"/>
      <c r="V23" s="133"/>
      <c r="W23" s="133"/>
      <c r="X23" s="133">
        <v>8</v>
      </c>
      <c r="Y23" s="133"/>
      <c r="Z23" s="131"/>
      <c r="AA23" s="132">
        <f t="shared" si="2"/>
        <v>97.4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3.9</v>
      </c>
      <c r="Q24" s="135">
        <f t="shared" si="3"/>
        <v>54.2</v>
      </c>
      <c r="R24" s="135">
        <f t="shared" si="3"/>
        <v>31.3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8</v>
      </c>
      <c r="Y24" s="135">
        <f t="shared" si="3"/>
        <v>0</v>
      </c>
      <c r="Z24" s="136" t="str">
        <f t="shared" si="3"/>
        <v/>
      </c>
      <c r="AA24" s="90">
        <f t="shared" si="2"/>
        <v>97.4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2023-04-16T08:31:26Z</dcterms:created>
  <dcterms:modified xsi:type="dcterms:W3CDTF">2023-04-16T08:31:26Z</dcterms:modified>
</cp:coreProperties>
</file>